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Projekti\2022\2003 MEDIJA BLAGOVICA\06 PZI\0.2.1 VODILNI NAČRT GRADBENIŠTVA\01 TEKSTUALNI DEL\04 POPIS\"/>
    </mc:Choice>
  </mc:AlternateContent>
  <xr:revisionPtr revIDLastSave="0" documentId="13_ncr:1_{BF7815FD-9D4F-4C25-A0F5-9D25E1BC9944}" xr6:coauthVersionLast="47" xr6:coauthVersionMax="47" xr10:uidLastSave="{00000000-0000-0000-0000-000000000000}"/>
  <bookViews>
    <workbookView xWindow="28680" yWindow="-120" windowWidth="29040" windowHeight="15720" tabRatio="878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PREDDELA'!$B$39</definedName>
    <definedName name="_1.4_Predhodna_dela">'1. PREDDELA'!#REF!</definedName>
    <definedName name="_1.5_Geotehnika_predorov">'1. PREDDELA'!#REF!</definedName>
    <definedName name="_1_preddela_1" localSheetId="1">'1. PREDDELA'!$B$2:$F$45</definedName>
    <definedName name="_1_preddela_1" localSheetId="2">'2. ZEMELJSKA DELA'!$B$2:$F$33</definedName>
    <definedName name="_1_preddela_1" localSheetId="3">'3. VOZIŠČNE KONSTRUKCIJE'!$B$2:$F$30</definedName>
    <definedName name="_1_preddela_1" localSheetId="4">'4. ODVODNJAVANJE'!$B$2:$F$31</definedName>
    <definedName name="_1_preddela_1" localSheetId="5">'5. GRADBENA IN OBRTNIŠKA DELA'!$B$2:$F$10</definedName>
    <definedName name="_1_preddela_1" localSheetId="6">'6. OPREMA CEST'!$B$2:$F$10</definedName>
    <definedName name="_1_preddela_1" localSheetId="7">'7. TUJE STORITVE'!$B$2:$F$12</definedName>
    <definedName name="_2.1_Izkopi">'2. ZEMELJSKA DELA'!$B$6</definedName>
    <definedName name="_2.2_Planum_tal">'2. ZEMELJSKA DELA'!$B$14</definedName>
    <definedName name="_2.3_ločilne_drenažne_filterske_plasti">'2. ZEMELJSKA DELA'!$B$18</definedName>
    <definedName name="_2.4_Nasipi_zasipi_posteljica">'2. ZEMELJSKA DELA'!$B$22</definedName>
    <definedName name="_2.5_Brežine_zelenice">'2. ZEMELJSKA DELA'!$B$28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DELA'!#REF!</definedName>
    <definedName name="_3.1_Nosilne_plasti">'3. VOZIŠČNE KONSTRUKCIJE'!$B$6</definedName>
    <definedName name="_3.2_Obrabne_plasti">'3. VOZIŠČNE KONSTRUKCIJE'!$B$16</definedName>
    <definedName name="_3.3_Vezane_nosilne_in_obrabne_plasti">'3. VOZIŠČNE KONSTRUKCIJE'!#REF!</definedName>
    <definedName name="_3.4_Tlakovane_obrabne_plasti">'3. VOZIŠČNE KONSTRUKCIJE'!#REF!</definedName>
    <definedName name="_3.5_Robni_elementi_vozišč">'3. VOZIŠČNE KONSTRUKCIJE'!#REF!</definedName>
    <definedName name="_4.1_Površinsko_odvodnjavanje">'4. ODVODNJAVANJE'!$B$6</definedName>
    <definedName name="_4.2_Drenaže">'4. ODVODNJAVANJE'!$B$12</definedName>
    <definedName name="_4.3_Kanalizacija">'4. ODVODNJAVANJE'!#REF!</definedName>
    <definedName name="_4.4_Jaški">'4. ODVODNJAVANJE'!$B$17</definedName>
    <definedName name="_4.5_Prepusti">'4. ODVODNJAVANJE'!$B$22</definedName>
    <definedName name="_4.6_Izviri_ponikovalnice">'4. ODVODNJAVANJE'!#REF!</definedName>
    <definedName name="_5.1_Tesarska_dela">'5. GRADBENA IN OBRTNIŠKA DELA'!#REF!</definedName>
    <definedName name="_5.2_Dela_z_jeklom">'5. GRADBENA IN OBRTNIŠKA DELA'!#REF!</definedName>
    <definedName name="_5.3_Dela_z_cementnim_betonom">'5. GRADBENA IN OBRTNIŠKA DELA'!#REF!</definedName>
    <definedName name="_5.4_Zidarska_dela">'5. GRADBENA IN OBRTNIŠKA DELA'!$B$6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DELA'!#REF!</definedName>
    <definedName name="_5.9_Zaščitna_dela">'5. GRADBENA IN OBRTNIŠKA DELA'!#REF!</definedName>
    <definedName name="_6.1_Pokončna_oprema_cest">'6. OPREMA CEST'!#REF!</definedName>
    <definedName name="_6.2_Označbe_na_voziščihž">'6. OPREMA CEST'!#REF!</definedName>
    <definedName name="_6.3_Oprema_za_vodenje_prometa">'6. OPREMA CEST'!#REF!</definedName>
    <definedName name="_6.4_Oprema_za_zavarovanje_prometa">'6. OPREMA CEST'!$B$6</definedName>
    <definedName name="_6.5_Oprema_za_zimsko_službo">'6. OPREMA CEST'!#REF!</definedName>
    <definedName name="_6.6_Druga_prometna_oprema_cest">'6. OPREMA CEST'!#REF!</definedName>
    <definedName name="_7.2_Elektroenergetski_vodi">'7. TUJE STORITVE'!#REF!</definedName>
    <definedName name="_7.3_Telekomunikacijske_naprave">'7. TUJE STORITVE'!#REF!</definedName>
    <definedName name="_7.4_klic_v_sili">'7. TUJE STORITVE'!#REF!</definedName>
    <definedName name="_7.5_Javna_razsvetljava">'7. TUJE STORITVE'!#REF!</definedName>
    <definedName name="_7.6_vodovod">'7. TUJE STORITVE'!#REF!</definedName>
    <definedName name="_7.7_Plinovod">'7. TUJE STORITVE'!#REF!</definedName>
    <definedName name="_7.8_Železnica">'7. TUJE STORITVE'!#REF!</definedName>
    <definedName name="_7.9_Preizkusi_nadzor_dokumentacija">'7. TUJE STORITVE'!$B$6</definedName>
    <definedName name="_xlnm._FilterDatabase" localSheetId="1" hidden="1">'1. PREDDELA'!$E$1:$G$45</definedName>
    <definedName name="_xlnm._FilterDatabase" localSheetId="2" hidden="1">'2. ZEMELJSKA DELA'!$E$1:$G$33</definedName>
    <definedName name="_xlnm._FilterDatabase" localSheetId="3" hidden="1">'3. VOZIŠČNE KONSTRUKCIJE'!$E$1:$G$30</definedName>
    <definedName name="_xlnm._FilterDatabase" localSheetId="4" hidden="1">'4. ODVODNJAVANJE'!$E$1:$G$31</definedName>
    <definedName name="_xlnm._FilterDatabase" localSheetId="5" hidden="1">'5. GRADBENA IN OBRTNIŠKA DELA'!$E$1:$G$10</definedName>
    <definedName name="_xlnm._FilterDatabase" localSheetId="6" hidden="1">'6. OPREMA CEST'!$E$1:$G$10</definedName>
    <definedName name="_xlnm._FilterDatabase" localSheetId="7" hidden="1">'7. TUJE STORITVE'!$E$1:$G$12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PREDDELA'!$B$39</definedName>
    <definedName name="_xlnm.Print_Area" localSheetId="1">'1. PREDDELA'!$A$1:$G$45</definedName>
    <definedName name="_xlnm.Print_Area" localSheetId="2">'2. ZEMELJSKA DELA'!$A$1:$G$33</definedName>
    <definedName name="_xlnm.Print_Area" localSheetId="3">'3. VOZIŠČNE KONSTRUKCIJE'!$A$1:$G$30</definedName>
    <definedName name="_xlnm.Print_Area" localSheetId="4">'4. ODVODNJAVANJE'!$A$1:$G$31</definedName>
    <definedName name="_xlnm.Print_Area" localSheetId="5">'5. GRADBENA IN OBRTNIŠKA DELA'!$A$1:$G$10</definedName>
    <definedName name="_xlnm.Print_Area" localSheetId="6">'6. OPREMA CEST'!$A$1:$G$10</definedName>
    <definedName name="_xlnm.Print_Area" localSheetId="0">REKAPITULACIJA!$A$1:$I$37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5" l="1"/>
  <c r="E30" i="4"/>
  <c r="E19" i="5"/>
  <c r="E14" i="5"/>
  <c r="E16" i="4"/>
  <c r="E12" i="4"/>
  <c r="E8" i="4"/>
  <c r="E9" i="4"/>
  <c r="E10" i="4"/>
  <c r="I14" i="5"/>
  <c r="E28" i="5"/>
  <c r="K8" i="6"/>
  <c r="E8" i="6"/>
  <c r="E8" i="7"/>
  <c r="T11" i="4"/>
  <c r="E11" i="4" s="1"/>
  <c r="E25" i="4"/>
  <c r="E9" i="5"/>
  <c r="L14" i="5"/>
  <c r="N9" i="4"/>
  <c r="E10" i="5" l="1"/>
  <c r="E19" i="6" l="1"/>
  <c r="E20" i="6" s="1"/>
  <c r="E29" i="2"/>
  <c r="E16" i="2"/>
  <c r="E26" i="6"/>
  <c r="E24" i="4" l="1"/>
  <c r="L10" i="2"/>
  <c r="E15" i="6" l="1"/>
  <c r="E26" i="4" l="1"/>
  <c r="E20" i="4"/>
  <c r="E8" i="2"/>
  <c r="G28" i="6" l="1"/>
  <c r="G24" i="6" l="1"/>
  <c r="E31" i="4" l="1"/>
  <c r="E9" i="2" l="1"/>
  <c r="E20" i="2" l="1"/>
  <c r="E19" i="2"/>
  <c r="E5" i="4" l="1"/>
  <c r="G19" i="5" l="1"/>
  <c r="E6" i="8" l="1"/>
  <c r="E6" i="6" l="1"/>
  <c r="E5" i="6"/>
  <c r="E7" i="6"/>
  <c r="G43" i="2" l="1"/>
  <c r="G8" i="9" l="1"/>
  <c r="G9" i="9"/>
  <c r="G8" i="8"/>
  <c r="G8" i="7"/>
  <c r="G25" i="6"/>
  <c r="G26" i="6"/>
  <c r="G27" i="6"/>
  <c r="G29" i="6"/>
  <c r="G19" i="6"/>
  <c r="G20" i="6"/>
  <c r="G14" i="6"/>
  <c r="G15" i="6"/>
  <c r="G9" i="6"/>
  <c r="G10" i="6"/>
  <c r="G8" i="6"/>
  <c r="G28" i="5"/>
  <c r="G24" i="5"/>
  <c r="G14" i="5"/>
  <c r="G9" i="5"/>
  <c r="G10" i="5"/>
  <c r="G30" i="4"/>
  <c r="G31" i="4"/>
  <c r="G24" i="4"/>
  <c r="G25" i="4"/>
  <c r="G26" i="4"/>
  <c r="G20" i="4"/>
  <c r="G16" i="4"/>
  <c r="G8" i="4"/>
  <c r="G9" i="4"/>
  <c r="G10" i="4"/>
  <c r="G11" i="4"/>
  <c r="G12" i="4"/>
  <c r="G42" i="2"/>
  <c r="G35" i="2"/>
  <c r="G36" i="2"/>
  <c r="G37" i="2"/>
  <c r="G29" i="2"/>
  <c r="G30" i="2"/>
  <c r="G31" i="2"/>
  <c r="G25" i="2"/>
  <c r="G16" i="2"/>
  <c r="G17" i="2"/>
  <c r="G18" i="2"/>
  <c r="G19" i="2"/>
  <c r="G20" i="2"/>
  <c r="G21" i="2"/>
  <c r="G8" i="2"/>
  <c r="G9" i="2"/>
  <c r="G10" i="2"/>
  <c r="G11" i="2"/>
  <c r="E7" i="9"/>
  <c r="E6" i="9"/>
  <c r="E5" i="9"/>
  <c r="E7" i="8"/>
  <c r="E5" i="8"/>
  <c r="E7" i="7"/>
  <c r="E6" i="7"/>
  <c r="E5" i="7"/>
  <c r="E23" i="6"/>
  <c r="E22" i="6"/>
  <c r="E21" i="6"/>
  <c r="E17" i="6"/>
  <c r="E13" i="6"/>
  <c r="E12" i="6"/>
  <c r="E11" i="6"/>
  <c r="E27" i="5"/>
  <c r="E26" i="5"/>
  <c r="E25" i="5"/>
  <c r="E13" i="5"/>
  <c r="E12" i="5"/>
  <c r="E11" i="5"/>
  <c r="E8" i="5"/>
  <c r="E7" i="5"/>
  <c r="E29" i="4"/>
  <c r="E28" i="4"/>
  <c r="E27" i="4"/>
  <c r="E23" i="4"/>
  <c r="E22" i="4"/>
  <c r="E19" i="4"/>
  <c r="E18" i="4"/>
  <c r="E17" i="4"/>
  <c r="E14" i="4"/>
  <c r="E13" i="4"/>
  <c r="E7" i="4"/>
  <c r="E6" i="4"/>
  <c r="E41" i="2"/>
  <c r="E40" i="2"/>
  <c r="E34" i="2"/>
  <c r="E32" i="2"/>
  <c r="E33" i="2"/>
  <c r="E28" i="2"/>
  <c r="E27" i="2"/>
  <c r="E26" i="2"/>
  <c r="E22" i="2"/>
  <c r="E23" i="2"/>
  <c r="E24" i="2"/>
  <c r="E15" i="2"/>
  <c r="E14" i="2"/>
  <c r="E7" i="2"/>
  <c r="E6" i="2"/>
  <c r="E5" i="2"/>
  <c r="E12" i="2" l="1"/>
  <c r="E13" i="2"/>
  <c r="F31" i="6" l="1"/>
  <c r="F10" i="8"/>
  <c r="H25" i="1" s="1"/>
  <c r="F33" i="4"/>
  <c r="H17" i="1" s="1"/>
  <c r="F10" i="7"/>
  <c r="H23" i="1" l="1"/>
  <c r="F30" i="5"/>
  <c r="H19" i="1" s="1"/>
  <c r="F45" i="2"/>
  <c r="H15" i="1" s="1"/>
  <c r="H21" i="1"/>
  <c r="G10" i="9"/>
  <c r="F12" i="9" l="1"/>
  <c r="H27" i="1" s="1"/>
  <c r="H29" i="1" l="1"/>
  <c r="H32" i="1" s="1"/>
  <c r="H34" i="1" s="1"/>
  <c r="H37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<sst xmlns="http://schemas.openxmlformats.org/spreadsheetml/2006/main" count="302" uniqueCount="208">
  <si>
    <t>1.   PREDDELA</t>
  </si>
  <si>
    <t>km</t>
  </si>
  <si>
    <t>11 122</t>
  </si>
  <si>
    <t>11 132</t>
  </si>
  <si>
    <t>kos</t>
  </si>
  <si>
    <t>11 222</t>
  </si>
  <si>
    <t>11 631</t>
  </si>
  <si>
    <t>ura</t>
  </si>
  <si>
    <t>m2</t>
  </si>
  <si>
    <t>12 112</t>
  </si>
  <si>
    <t>12 151</t>
  </si>
  <si>
    <t>12 152</t>
  </si>
  <si>
    <t>12 163</t>
  </si>
  <si>
    <t>12 166</t>
  </si>
  <si>
    <t>12 231</t>
  </si>
  <si>
    <t>m1</t>
  </si>
  <si>
    <t>m3</t>
  </si>
  <si>
    <t>12 322</t>
  </si>
  <si>
    <t>12 372</t>
  </si>
  <si>
    <t>12 382</t>
  </si>
  <si>
    <t>12 431</t>
  </si>
  <si>
    <t>12 432</t>
  </si>
  <si>
    <t>12 435</t>
  </si>
  <si>
    <t>dan</t>
  </si>
  <si>
    <t>13 113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</si>
  <si>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</si>
  <si>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</si>
  <si>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</si>
  <si>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</si>
  <si>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</si>
  <si>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</si>
  <si>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</si>
  <si>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</si>
  <si>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</si>
  <si>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</si>
  <si>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</si>
  <si>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</si>
  <si>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</si>
  <si>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</si>
  <si>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</si>
  <si>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</si>
  <si>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</si>
  <si>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</si>
  <si>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</si>
  <si>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 xml:space="preserve">Porušitev in odstranitev jaška z notranjo stranico/premerom 61 do 100 cm
</t>
  </si>
  <si>
    <t>SKUPAJ PREDDELA:</t>
  </si>
  <si>
    <t>2.   ZEMELJSKA DELA</t>
  </si>
  <si>
    <t>21 114</t>
  </si>
  <si>
    <t>2.2  Planum temeljnih tal</t>
  </si>
  <si>
    <t>21 224</t>
  </si>
  <si>
    <t>21 243</t>
  </si>
  <si>
    <t>21 314</t>
  </si>
  <si>
    <t>21 324</t>
  </si>
  <si>
    <t>22 112</t>
  </si>
  <si>
    <t>23 313</t>
  </si>
  <si>
    <t>24 112</t>
  </si>
  <si>
    <t>24 441</t>
  </si>
  <si>
    <t>24 612</t>
  </si>
  <si>
    <t>25 112</t>
  </si>
  <si>
    <t>25 151</t>
  </si>
  <si>
    <t>SKUPAJ ZEMELJSKA DELA:</t>
  </si>
  <si>
    <t xml:space="preserve">Dobava in vgraditev geotekstilije za ločilno plast (po načrtu), natezna trdnost nad 14 do 16 kN/m2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</si>
  <si>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</si>
  <si>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</si>
  <si>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</si>
  <si>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</si>
  <si>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</si>
  <si>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3.   VOZIŠČNE KONSTRUKCIJE</t>
  </si>
  <si>
    <t>3.1.1 Nevezane nosilne plasti</t>
  </si>
  <si>
    <t>4.   ODVODNJAVANJE</t>
  </si>
  <si>
    <t>4.1  Površinsko odvodnjavanje</t>
  </si>
  <si>
    <t>41 111</t>
  </si>
  <si>
    <t>41 241</t>
  </si>
  <si>
    <t>41 257</t>
  </si>
  <si>
    <t>4.2  Globinsko odvodnjavanje - drenaže</t>
  </si>
  <si>
    <t>42 163</t>
  </si>
  <si>
    <t>42 311</t>
  </si>
  <si>
    <t>4.4  Jaški</t>
  </si>
  <si>
    <t>44 164</t>
  </si>
  <si>
    <t>44 916</t>
  </si>
  <si>
    <t>4.5  Prepusti</t>
  </si>
  <si>
    <t xml:space="preserve">m1 </t>
  </si>
  <si>
    <t>45 132</t>
  </si>
  <si>
    <t>45 151</t>
  </si>
  <si>
    <t>45 153</t>
  </si>
  <si>
    <t>45 211</t>
  </si>
  <si>
    <t>45 213</t>
  </si>
  <si>
    <t xml:space="preserve">Zasip cevne drenaže z zmesjo kamnitih zrn, obvito z geosintetikom, z 0,1 do 0,2 m3/m1, po načrtu
</t>
  </si>
  <si>
    <t xml:space="preserve">Izdelava jaška iz cementnega betona, krožnega prereza s premerom 80 cm, globokega 2,0 do 2,5 m
</t>
  </si>
  <si>
    <t xml:space="preserve">Dobava in vgraditev pokrova iz ojačenega cementnega betona, krožnega prereza s premerom 80 cm
</t>
  </si>
  <si>
    <t xml:space="preserve">Izdelava prepusta krožnega prereza iz cevi iz polietilena s premerom 40 cm
</t>
  </si>
  <si>
    <t xml:space="preserve">Izdelava prepusta krožnega prereza iz cevi iz polietilena s premerom 60 cm
</t>
  </si>
  <si>
    <t>5.   GRADBENA IN OBRTNIŠKA DELA</t>
  </si>
  <si>
    <t>54 123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</si>
  <si>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</si>
  <si>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</si>
  <si>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</si>
  <si>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</si>
  <si>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</si>
  <si>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</si>
  <si>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6.4  Oprema za zavarovanje prometa</t>
  </si>
  <si>
    <t>64 435</t>
  </si>
  <si>
    <t>SKUPAJ TUJE STORITVE:</t>
  </si>
  <si>
    <t>7.   TUJE STORITVE</t>
  </si>
  <si>
    <t>7.9  Preizkusi, nadzor in tehnična dokumentacija</t>
  </si>
  <si>
    <t>79 311</t>
  </si>
  <si>
    <t>ur</t>
  </si>
  <si>
    <t>79 351</t>
  </si>
  <si>
    <t>79 514</t>
  </si>
  <si>
    <t>31 131</t>
  </si>
  <si>
    <t>31 181</t>
  </si>
  <si>
    <t>3.1.8 Asfaltne obrabnonosilne plasti-Asphalt concrete-surface (AC surf)</t>
  </si>
  <si>
    <t>31 814</t>
  </si>
  <si>
    <t>3.2  Obrabne plasti</t>
  </si>
  <si>
    <t>3.2.1 Nevezane obrabne plasti</t>
  </si>
  <si>
    <t>32 311</t>
  </si>
  <si>
    <t>3.2.4 Asfaltne obrabne in zaporne plasti - površinske prevleke - Surface dressing (SD)</t>
  </si>
  <si>
    <t>32 498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</si>
  <si>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</si>
  <si>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</si>
  <si>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</si>
  <si>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</si>
  <si>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</si>
  <si>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</si>
  <si>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</si>
  <si>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</si>
  <si>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</si>
  <si>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obrabnonosilne plasti bituminizirane zmesi AC 16 surf B 70/100 A4 Z2 v debelini 7 cm
</t>
  </si>
  <si>
    <t xml:space="preserve">  5.4  Zidarska in kamnoseška dela</t>
  </si>
  <si>
    <t>13 142</t>
  </si>
  <si>
    <t xml:space="preserve">Izdelava elaborata začasne prometne ureditve
</t>
  </si>
  <si>
    <t>22 % DDV</t>
  </si>
  <si>
    <t>Objekt :</t>
  </si>
  <si>
    <t>Del objekta :</t>
  </si>
  <si>
    <t>Številka načrta :</t>
  </si>
  <si>
    <t xml:space="preserve">Doplačilo za zatravitev s semenom
</t>
  </si>
  <si>
    <t>Zavarovanje gradbišča v času gradnje s popolno zaporo prometa</t>
  </si>
  <si>
    <t xml:space="preserve">Projektantski nadzor
</t>
  </si>
  <si>
    <t xml:space="preserve">Geotehnični nadzor
</t>
  </si>
  <si>
    <t>12 182</t>
  </si>
  <si>
    <t>Izdelava geodetskega posnetka izvedenega stanja in projektne dokumentacije - projekt izvedenih gradbenih del (PID)</t>
  </si>
  <si>
    <t>KOMENTAR</t>
  </si>
  <si>
    <t>45 130</t>
  </si>
  <si>
    <t>ocena za morebitno odstranitev grmovja</t>
  </si>
  <si>
    <t>ocena 10 ur</t>
  </si>
  <si>
    <t>zarez v območju navezave</t>
  </si>
  <si>
    <t>cca 15m</t>
  </si>
  <si>
    <t>ocena za morebitno odstranitev drevesa</t>
  </si>
  <si>
    <t>izkop za prepuste in izkop za jaške, zasujemo nazaj 85%, drugo predstavlja cev (zasip drenažne cevi je upoštevan pri odvodnjavanju)</t>
  </si>
  <si>
    <t>8.    NEPREDVIDENA DELA (10%)</t>
  </si>
  <si>
    <t>dolžina</t>
  </si>
  <si>
    <t xml:space="preserve">Izdelava vzdolžne in prečne drenaže, globoke do 1,0 m, na podložni plasti iz cementnega betona, s trdimi plastičnimi cevmi premera 15 cm, vključno s filcem (natezna trdnost 15kN/m,prepustnost 90l/s/m2)in drenažnim peskom
</t>
  </si>
  <si>
    <t>ocena: 85% celotne dolžina trase 720 v širini 4,5 in globini 0,5m, povečano za 20%</t>
  </si>
  <si>
    <t>ocena: 15% celotne dolžina trase 720 v širini 4,5 in globini 0,5m, povečano za 20%</t>
  </si>
  <si>
    <t>celotna trase 720m v širini 4,5m</t>
  </si>
  <si>
    <t>celotna trase 720m v širini 4,5m in debelini 40cm, povečano za 15%</t>
  </si>
  <si>
    <t>celotna trase 1150m v širini 0,5m enostransko</t>
  </si>
  <si>
    <t>Rekonstrukcija ceste LC 480281 MEDIJA-BLAGOVICA</t>
  </si>
  <si>
    <t>DRENAŽA</t>
  </si>
  <si>
    <t>JAŠEK FI60</t>
  </si>
  <si>
    <t>PREPUST FI400 (M1)</t>
  </si>
  <si>
    <t>U06/2003-22</t>
  </si>
  <si>
    <t>FAZA 1</t>
  </si>
  <si>
    <t>v območju razširitve cca55m2</t>
  </si>
  <si>
    <t>JAŠEK FI80</t>
  </si>
  <si>
    <t>PREPUST FI600 (M1)</t>
  </si>
  <si>
    <t>kanaleta</t>
  </si>
  <si>
    <t>drenaža 200m,2jaškov fi80,  2 propustov fi 600(20m), 174m kanalet</t>
  </si>
  <si>
    <t xml:space="preserve">Porušitev in odstranitev prepusta s premerom do 60 cm
</t>
  </si>
  <si>
    <t xml:space="preserve">Porušitev in odstranitev jaška z notranjo stranico/premerom do 60 cm 
</t>
  </si>
  <si>
    <t>Utrditev jarka s kanaletami na preklop iz cementnega betona, dolžine 110 cm in notranje širine dna kanalete 40 cm, na podložni plasti iz cementnega betona, debeli 20 cm (hudourniške kanalete)</t>
  </si>
  <si>
    <t xml:space="preserve">Posnetek višine in položaja točke na terenu/objektu
(zakoličbene točke)
</t>
  </si>
  <si>
    <r>
      <t>Ureditev planuma temeljnih tal vezljive zemljine – 3. kategorije</t>
    </r>
    <r>
      <rPr>
        <b/>
        <sz val="10"/>
        <rFont val="Arial Narrow"/>
        <family val="2"/>
        <charset val="238"/>
      </rPr>
      <t xml:space="preserve">
</t>
    </r>
  </si>
  <si>
    <t>2glav + 4jaškov+  10 izpust iz mulde izpustov, cca. 1,5m2 na izpust</t>
  </si>
  <si>
    <r>
      <t xml:space="preserve">Ureditev jarka vključno z ureditvijo brežin jarka
</t>
    </r>
    <r>
      <rPr>
        <i/>
        <sz val="10"/>
        <rFont val="Arial Narrow"/>
        <family val="2"/>
        <charset val="238"/>
      </rPr>
      <t xml:space="preserve">*izkop jarka in humusiranje brežin upoštevano pri zemeljskih delih
</t>
    </r>
  </si>
  <si>
    <r>
      <t xml:space="preserve">Izdelava obloge (polno obbetoniranje) prepusta krožnega prereza iz cevi s premerom 60 cm s cementnim betonom C 12/15, po načrtu
</t>
    </r>
    <r>
      <rPr>
        <i/>
        <sz val="10"/>
        <color theme="1"/>
        <rFont val="Arial Narrow"/>
        <family val="2"/>
        <charset val="238"/>
      </rPr>
      <t>*vključno z dobavo materiala</t>
    </r>
    <r>
      <rPr>
        <b/>
        <sz val="10"/>
        <color theme="1"/>
        <rFont val="Arial Narrow"/>
        <family val="2"/>
        <charset val="238"/>
      </rPr>
      <t xml:space="preserve">
</t>
    </r>
  </si>
  <si>
    <r>
      <t xml:space="preserve">Izdelava poševne vtočne ali iztočne glave prepusta krožnega prereza iz cementnega betona s premerom 60 cm
</t>
    </r>
    <r>
      <rPr>
        <i/>
        <sz val="10"/>
        <color theme="1"/>
        <rFont val="Arial Narrow"/>
        <family val="2"/>
        <charset val="238"/>
      </rPr>
      <t xml:space="preserve">*vključno z dobavo materiala
</t>
    </r>
  </si>
  <si>
    <r>
      <t xml:space="preserve">Oblaganje z lomljencem iz karbonatnih kamnin, vezanim s cementno malto, v debelini 16 do 20 cm, vključno z dobavo materiala
</t>
    </r>
    <r>
      <rPr>
        <i/>
        <sz val="10"/>
        <color theme="1"/>
        <rFont val="Arial Narrow"/>
        <family val="2"/>
        <charset val="238"/>
      </rPr>
      <t xml:space="preserve">* v območju izpustov meteorne vode preko mulde v teren in izpustnih glav prepustov, za preprečevanje erozije ter vkopanih jaških v brežino
</t>
    </r>
  </si>
  <si>
    <r>
      <t xml:space="preserve">Dobava in vgraditev jeklene varnostne ograje, vključno vse elemente, za nivo zadrževanja N2 in za delovno širino W4
</t>
    </r>
    <r>
      <rPr>
        <i/>
        <sz val="10"/>
        <color theme="1"/>
        <rFont val="Arial Narrow"/>
        <family val="2"/>
        <charset val="238"/>
      </rPr>
      <t>*vključno s stebri C prereza, odsevniki in pritrditvenim materialom ter polkrožnimi/vkopanimi zaključnicami</t>
    </r>
    <r>
      <rPr>
        <b/>
        <sz val="10"/>
        <color theme="1"/>
        <rFont val="Arial Narrow"/>
        <family val="2"/>
        <charset val="238"/>
      </rPr>
      <t xml:space="preserve">
</t>
    </r>
  </si>
  <si>
    <r>
      <t xml:space="preserve">Izdelava nevezane nosilne plasti enakomerno zrnatega drobljenca iz kamnine v debelini do 20 cm 
</t>
    </r>
    <r>
      <rPr>
        <i/>
        <sz val="10"/>
        <color theme="1"/>
        <rFont val="Arial Narrow"/>
        <family val="2"/>
        <charset val="238"/>
      </rPr>
      <t>*vključno z dobavo materiala iz kamnoloma</t>
    </r>
    <r>
      <rPr>
        <b/>
        <sz val="10"/>
        <color theme="1"/>
        <rFont val="Arial Narrow"/>
        <family val="2"/>
        <charset val="238"/>
      </rPr>
      <t xml:space="preserve">
</t>
    </r>
  </si>
  <si>
    <r>
      <t xml:space="preserve">Izdelava izravnalne plasti iz drobljenca v povprečni debelini do 5 cm
</t>
    </r>
    <r>
      <rPr>
        <i/>
        <sz val="10"/>
        <color theme="1"/>
        <rFont val="Arial Narrow"/>
        <family val="2"/>
        <charset val="238"/>
      </rPr>
      <t>*vključno z dobavo materiala iz kamnoloma</t>
    </r>
    <r>
      <rPr>
        <b/>
        <sz val="10"/>
        <color theme="1"/>
        <rFont val="Arial Narrow"/>
        <family val="2"/>
        <charset val="238"/>
      </rPr>
      <t xml:space="preserve">
</t>
    </r>
  </si>
  <si>
    <r>
      <t xml:space="preserve">Doplačilo za izdelavo mulde v širini 50cm
in minimalni globini 5cm
</t>
    </r>
    <r>
      <rPr>
        <i/>
        <sz val="10"/>
        <color theme="1"/>
        <rFont val="Arial Narrow"/>
        <family val="2"/>
        <charset val="238"/>
      </rPr>
      <t>*količina asfalta je upoštevana v postavki 31 814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</si>
  <si>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bankine iz gramoza ali naravno zdrobljenega kamnitega materiala, široke do 0,75 m
</t>
    </r>
    <r>
      <rPr>
        <i/>
        <sz val="10"/>
        <color theme="1"/>
        <rFont val="Arial Narrow"/>
        <family val="2"/>
        <charset val="238"/>
      </rPr>
      <t>*vključno z dobavo materiala iz kamnoloma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</si>
  <si>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Površinski izkop plodne zemljine – 1. kategorije – strojno z nakladanjem
</t>
    </r>
    <r>
      <rPr>
        <i/>
        <sz val="10"/>
        <color theme="1"/>
        <rFont val="Arial Narrow"/>
        <family val="2"/>
        <charset val="238"/>
      </rPr>
      <t>*vključno z odvozom na deponijo in plačilom takse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</si>
  <si>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Široki izkop mehke kamnine – 4. kategorije - strojno z nakladanjem
</t>
    </r>
    <r>
      <rPr>
        <i/>
        <sz val="10"/>
        <color theme="1"/>
        <rFont val="Arial Narrow"/>
        <family val="2"/>
        <charset val="238"/>
      </rPr>
      <t>*15% predvidenega izkopa, vključno z odvozom na deponijo in plačilom takse</t>
    </r>
  </si>
  <si>
    <r>
      <t xml:space="preserve">Široki izkop vezljive zemljine – 3. kategorije – strojno z nakladanjem
</t>
    </r>
    <r>
      <rPr>
        <i/>
        <sz val="10"/>
        <color theme="1"/>
        <rFont val="Arial Narrow"/>
        <family val="2"/>
        <charset val="238"/>
      </rPr>
      <t>*85% predvidenega izkopa, vključno z odvozom na deponijo in plačilom takse</t>
    </r>
  </si>
  <si>
    <r>
      <t xml:space="preserve">Izkop vezljive zemljine/zrnate kamnine – 3. kategorije za temelje, kanalske rove, prepuste, jaške in drenaže, širine do 1,0 m in globine do 1,0 m – strojno, planiranje dna ročno
</t>
    </r>
    <r>
      <rPr>
        <i/>
        <sz val="10"/>
        <color theme="1"/>
        <rFont val="Arial Narrow"/>
        <family val="2"/>
        <charset val="238"/>
      </rPr>
      <t>*vključno z odvozom na deponijo in plačilom takse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</si>
  <si>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Izkop vezljive zemljine/zrnate kamnine – 3. kategorije za temelje, kanalske rove, prepuste, jaške in drenaže, širine do 1,0 m in globine 1,1 do 2,0 m – strojno, planiranje dna ročno
</t>
    </r>
    <r>
      <rPr>
        <i/>
        <sz val="10"/>
        <color theme="1"/>
        <rFont val="Arial Narrow"/>
        <family val="2"/>
        <charset val="238"/>
      </rPr>
      <t>*vključno z odvozom na deponijo in plačilom takse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</si>
  <si>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zasipa iz zrnate kamnine – 3. kategorije z utrjevanjem z vibracijskim nabijačem v slojih po 20 cm do 95% trdnosti po standardnem Proktorjevem postopku
</t>
    </r>
    <r>
      <rPr>
        <i/>
        <sz val="10"/>
        <color theme="1"/>
        <rFont val="Arial Narrow"/>
        <family val="2"/>
        <charset val="238"/>
      </rPr>
      <t xml:space="preserve">*zasip prepustov in jaškov cestnih požiralnikov, vključno z dobavo materiala iz kamnoloma
</t>
    </r>
  </si>
  <si>
    <r>
      <t xml:space="preserve">Zaščita stikov s tesnilno maso (npr. Dilaplast)
</t>
    </r>
    <r>
      <rPr>
        <i/>
        <sz val="10"/>
        <color theme="1"/>
        <rFont val="Arial Narrow"/>
        <family val="2"/>
        <charset val="238"/>
      </rPr>
      <t>*v območju navezave na obstoječe asfaltne površine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</si>
  <si>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posteljice v debelini plasti do 40 cm iz zrnate kamnine – 3. kategorije
</t>
    </r>
    <r>
      <rPr>
        <i/>
        <sz val="10"/>
        <color theme="1"/>
        <rFont val="Arial Narrow"/>
        <family val="2"/>
        <charset val="238"/>
      </rPr>
      <t xml:space="preserve">*izvedba posteljice v debelini 40 cm, vključno z dobavo materiala iz kamnoloma
</t>
    </r>
  </si>
  <si>
    <r>
      <t xml:space="preserve">Izdelava obloge (polno obbetoniranje) prepusta krožnega prereza iz cevi s premerom 40 cm s cementnim betonom C 12/15, po načrtu
</t>
    </r>
    <r>
      <rPr>
        <i/>
        <sz val="10"/>
        <color theme="1"/>
        <rFont val="Arial Narrow"/>
        <family val="2"/>
        <charset val="238"/>
      </rPr>
      <t>*vključno z dobavo materiala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</si>
  <si>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poševne vtočne ali iztočne glave prepusta krožnega prereza iz cementnega betona s premerom 40 cm
</t>
    </r>
    <r>
      <rPr>
        <i/>
        <sz val="10"/>
        <color theme="1"/>
        <rFont val="Arial Narrow"/>
        <family val="2"/>
        <charset val="238"/>
      </rPr>
      <t xml:space="preserve">*vključno z dobavo materiala
</t>
    </r>
  </si>
  <si>
    <r>
      <t xml:space="preserve">Humuziranje brežine in zelenice brez valjanja, v debelini do 15 cm - strojno
</t>
    </r>
    <r>
      <rPr>
        <i/>
        <sz val="10"/>
        <rFont val="Arial Narrow"/>
        <family val="2"/>
        <charset val="238"/>
      </rPr>
      <t>*uporabi se deponirana zemljina, pridobljena z izkopom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</si>
  <si>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asfaltne plasti v debelini 6 do 10 cm
</t>
    </r>
    <r>
      <rPr>
        <i/>
        <sz val="10"/>
        <color theme="1"/>
        <rFont val="Arial Narrow"/>
        <family val="2"/>
        <charset val="238"/>
      </rPr>
      <t>*vključno z odvozom na deponijo in plačilom takse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</si>
  <si>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Rezkanje in odvoz asfaltne krovne plasti v debelini 4 do 7 cm 
</t>
    </r>
    <r>
      <rPr>
        <i/>
        <sz val="10"/>
        <color theme="1"/>
        <rFont val="Arial Narrow"/>
        <family val="2"/>
        <charset val="238"/>
      </rPr>
      <t>*območje navezave, vključno z odvozom na deponijo in plačilom takse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</si>
  <si>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Rezanje asfaltne plasti s talno diamantno žago, debele 6 do 10 cm
</t>
    </r>
    <r>
      <rPr>
        <i/>
        <sz val="10"/>
        <color theme="1"/>
        <rFont val="Arial Narrow"/>
        <family val="2"/>
        <charset val="238"/>
      </rPr>
      <t>*območje navezave</t>
    </r>
  </si>
  <si>
    <r>
      <t xml:space="preserve">Posek in odstranitev drevesa z deblom premera 11 do 30 cm ter odstranitev vej
</t>
    </r>
    <r>
      <rPr>
        <i/>
        <sz val="10"/>
        <color theme="1"/>
        <rFont val="Arial Narrow"/>
        <family val="2"/>
        <charset val="238"/>
      </rPr>
      <t>*vključno z odvozom odpadnega materiala na deponijo
*dejanski poseg se obračuna ob gradnji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</si>
  <si>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Odstranitev grmovja na redko porasli površini (do 50 % pokritega tlorisa) - strojno
</t>
    </r>
    <r>
      <rPr>
        <i/>
        <sz val="10"/>
        <color theme="1"/>
        <rFont val="Arial Narrow"/>
        <family val="2"/>
        <charset val="238"/>
      </rPr>
      <t xml:space="preserve">*vključno z odvozom odpadnega materiala na deponijo
*dejanski poseg se obračuna ob gradnji
</t>
    </r>
  </si>
  <si>
    <r>
      <t xml:space="preserve">Posek in odstranitev drevesa z deblom premera 31 do 50 cm ter odstranitev vej
</t>
    </r>
    <r>
      <rPr>
        <i/>
        <sz val="10"/>
        <color theme="1"/>
        <rFont val="Arial Narrow"/>
        <family val="2"/>
        <charset val="238"/>
      </rPr>
      <t>*vključno z odvozom odpadnega materiala na deponijo
*dejanski poseg se obračuna ob gradnji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</si>
  <si>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Odstranitev panja s premerom 11 do 30 cm z odvozom na deponijo 
</t>
    </r>
    <r>
      <rPr>
        <i/>
        <sz val="10"/>
        <color theme="1"/>
        <rFont val="Arial Narrow"/>
        <family val="2"/>
        <charset val="238"/>
      </rPr>
      <t>*vključno z odvozom odpadnega materiala na deponijo
*dejanski poseg se obračuna ob gradnji</t>
    </r>
    <r>
      <rPr>
        <b/>
        <sz val="10"/>
        <color theme="1"/>
        <rFont val="Arial Narrow"/>
        <family val="2"/>
        <charset val="238"/>
      </rPr>
      <t xml:space="preserve">
</t>
    </r>
  </si>
  <si>
    <r>
      <t xml:space="preserve">Odstranitev panja s premerom 31 do 50 cm z odvozom na deponijo 
</t>
    </r>
    <r>
      <rPr>
        <i/>
        <sz val="10"/>
        <color theme="1"/>
        <rFont val="Arial Narrow"/>
        <family val="2"/>
        <charset val="238"/>
      </rPr>
      <t>*vključno z odvozom odpadnega materiala na deponijo
*dejanski poseg se obračuna ob gradnji</t>
    </r>
    <r>
      <rPr>
        <b/>
        <sz val="10"/>
        <color theme="1"/>
        <rFont val="Arial Narrow"/>
        <family val="2"/>
        <charset val="238"/>
      </rPr>
      <t xml:space="preserve">
</t>
    </r>
  </si>
  <si>
    <r>
      <t xml:space="preserve">Posek in odstranitev vej obstoječih dreves in grmovji
</t>
    </r>
    <r>
      <rPr>
        <i/>
        <sz val="10"/>
        <color theme="1"/>
        <rFont val="Arial Narrow"/>
        <family val="2"/>
        <charset val="238"/>
      </rPr>
      <t>*vključno z odvozom odpadnega materiala na deponijo
*dejanski poseg se obračuna ob gradnji</t>
    </r>
    <r>
      <rPr>
        <b/>
        <sz val="10"/>
        <color theme="1"/>
        <rFont val="Arial Narrow"/>
        <family val="2"/>
        <charset val="238"/>
      </rPr>
      <t xml:space="preserve">
</t>
    </r>
  </si>
  <si>
    <t xml:space="preserve">Obnova in zavarovanje zakoličbe trase komunalnih vodov v gričevnatem terenu
</t>
  </si>
  <si>
    <t xml:space="preserve">Obnova in zavarovanje zakoličbe osi trase ostale javne ceste v gričevnatem terenu
</t>
  </si>
  <si>
    <t xml:space="preserve">Postavitev in zavarovanje prečnega profila ostale javne ceste v gričevnatem terenu
</t>
  </si>
  <si>
    <r>
      <t xml:space="preserve">Demontaža in odstranitev jeklene varnostne ograje (JVO)
</t>
    </r>
    <r>
      <rPr>
        <i/>
        <sz val="10"/>
        <rFont val="Arial Narrow"/>
        <family val="2"/>
        <charset val="238"/>
      </rPr>
      <t>*vključno z odvozom na deponijo in plačilom takse</t>
    </r>
    <r>
      <rPr>
        <sz val="10"/>
        <rFont val="Arial Narrow"/>
        <family val="2"/>
        <charset val="238"/>
      </rPr>
      <t xml:space="preserve">
</t>
    </r>
  </si>
  <si>
    <t xml:space="preserve">Tlakovanje jarka z lomljencem, debelina 20 cm, stiki zapolnjeni z cementno malto, na podložni plasti zmesi zrn drobljenca, debeli 10 cm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</si>
</sst>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9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3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sz val="10"/>
      <color rgb="FF92D050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24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center"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3" borderId="1" xfId="1" applyFont="1" applyFill="1" applyAlignment="1" applyProtection="1">
      <alignment horizontal="center" vertical="center" wrapText="1"/>
    </xf>
    <xf numFmtId="4" fontId="3" fillId="3" borderId="1" xfId="1" applyNumberFormat="1" applyFont="1" applyFill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horizontal="left" wrapText="1"/>
    </xf>
    <xf numFmtId="4" fontId="3" fillId="0" borderId="2" xfId="1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center" vertical="top" wrapText="1"/>
    </xf>
    <xf numFmtId="2" fontId="7" fillId="4" borderId="5" xfId="0" applyNumberFormat="1" applyFont="1" applyFill="1" applyBorder="1" applyAlignment="1">
      <alignment horizontal="center" wrapText="1"/>
    </xf>
    <xf numFmtId="2" fontId="7" fillId="4" borderId="6" xfId="0" applyNumberFormat="1" applyFont="1" applyFill="1" applyBorder="1" applyAlignment="1">
      <alignment horizontal="center" wrapText="1"/>
    </xf>
    <xf numFmtId="49" fontId="2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horizontal="center" vertical="top" wrapText="1"/>
    </xf>
    <xf numFmtId="2" fontId="9" fillId="0" borderId="11" xfId="0" applyNumberFormat="1" applyFont="1" applyBorder="1" applyAlignment="1">
      <alignment horizontal="center" wrapText="1"/>
    </xf>
    <xf numFmtId="4" fontId="8" fillId="0" borderId="0" xfId="0" applyNumberFormat="1" applyFont="1" applyAlignment="1">
      <alignment horizontal="center" vertical="top" wrapText="1"/>
    </xf>
    <xf numFmtId="2" fontId="11" fillId="0" borderId="0" xfId="0" applyNumberFormat="1" applyFont="1" applyAlignment="1">
      <alignment horizontal="center" wrapText="1"/>
    </xf>
    <xf numFmtId="0" fontId="4" fillId="4" borderId="8" xfId="0" applyFont="1" applyFill="1" applyBorder="1" applyAlignment="1">
      <alignment horizontal="left" vertical="top" wrapText="1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vertical="top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13" fillId="0" borderId="4" xfId="0" applyFont="1" applyBorder="1"/>
    <xf numFmtId="0" fontId="13" fillId="0" borderId="5" xfId="0" applyFont="1" applyBorder="1"/>
    <xf numFmtId="164" fontId="13" fillId="0" borderId="6" xfId="0" applyNumberFormat="1" applyFont="1" applyBorder="1"/>
    <xf numFmtId="164" fontId="13" fillId="0" borderId="0" xfId="0" applyNumberFormat="1" applyFont="1"/>
    <xf numFmtId="0" fontId="13" fillId="0" borderId="0" xfId="0" applyFont="1" applyAlignment="1">
      <alignment horizontal="right"/>
    </xf>
    <xf numFmtId="2" fontId="13" fillId="0" borderId="0" xfId="0" applyNumberFormat="1" applyFont="1"/>
    <xf numFmtId="0" fontId="15" fillId="0" borderId="4" xfId="0" applyFont="1" applyBorder="1"/>
    <xf numFmtId="164" fontId="15" fillId="0" borderId="6" xfId="0" applyNumberFormat="1" applyFont="1" applyBorder="1"/>
    <xf numFmtId="2" fontId="17" fillId="0" borderId="7" xfId="0" applyNumberFormat="1" applyFont="1" applyBorder="1" applyAlignment="1">
      <alignment horizontal="center"/>
    </xf>
    <xf numFmtId="0" fontId="3" fillId="3" borderId="1" xfId="1" applyFont="1" applyFill="1" applyAlignment="1">
      <alignment horizontal="center" vertical="center" wrapText="1"/>
    </xf>
    <xf numFmtId="4" fontId="3" fillId="3" borderId="1" xfId="1" applyNumberFormat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left" wrapText="1"/>
    </xf>
    <xf numFmtId="4" fontId="3" fillId="0" borderId="2" xfId="1" applyNumberFormat="1" applyFont="1" applyFill="1" applyBorder="1" applyAlignment="1">
      <alignment horizontal="center" vertical="top" wrapText="1"/>
    </xf>
    <xf numFmtId="0" fontId="19" fillId="0" borderId="3" xfId="0" applyFont="1" applyBorder="1" applyAlignment="1">
      <alignment horizontal="left" vertical="top" wrapText="1"/>
    </xf>
    <xf numFmtId="4" fontId="20" fillId="0" borderId="0" xfId="0" applyNumberFormat="1" applyFont="1" applyAlignment="1">
      <alignment horizontal="center" vertical="top" wrapText="1"/>
    </xf>
    <xf numFmtId="4" fontId="19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4" fontId="2" fillId="4" borderId="9" xfId="0" applyNumberFormat="1" applyFont="1" applyFill="1" applyBorder="1" applyAlignment="1">
      <alignment horizontal="center" vertical="top" wrapText="1"/>
    </xf>
    <xf numFmtId="2" fontId="9" fillId="0" borderId="0" xfId="0" applyNumberFormat="1" applyFont="1" applyAlignment="1">
      <alignment horizontal="center" vertical="top" wrapText="1"/>
    </xf>
    <xf numFmtId="2" fontId="9" fillId="0" borderId="0" xfId="0" applyNumberFormat="1" applyFont="1" applyAlignment="1">
      <alignment horizontal="center" wrapText="1"/>
    </xf>
    <xf numFmtId="0" fontId="19" fillId="0" borderId="0" xfId="0" applyFont="1" applyAlignment="1">
      <alignment wrapText="1"/>
    </xf>
    <xf numFmtId="49" fontId="19" fillId="0" borderId="3" xfId="0" applyNumberFormat="1" applyFont="1" applyBorder="1" applyAlignment="1">
      <alignment vertical="top" wrapText="1"/>
    </xf>
    <xf numFmtId="0" fontId="19" fillId="0" borderId="3" xfId="0" applyFont="1" applyBorder="1" applyAlignment="1">
      <alignment horizontal="center" vertical="top" wrapText="1"/>
    </xf>
    <xf numFmtId="0" fontId="19" fillId="0" borderId="0" xfId="0" applyFont="1"/>
    <xf numFmtId="2" fontId="5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2" fontId="7" fillId="0" borderId="0" xfId="0" applyNumberFormat="1" applyFont="1" applyAlignment="1">
      <alignment horizontal="center" wrapText="1"/>
    </xf>
    <xf numFmtId="4" fontId="19" fillId="0" borderId="0" xfId="0" applyNumberFormat="1" applyFont="1" applyAlignment="1">
      <alignment horizontal="center" vertical="top" wrapText="1"/>
    </xf>
    <xf numFmtId="4" fontId="21" fillId="3" borderId="1" xfId="1" applyNumberFormat="1" applyFont="1" applyFill="1" applyAlignment="1">
      <alignment horizontal="center" vertical="center" wrapText="1"/>
    </xf>
    <xf numFmtId="4" fontId="21" fillId="0" borderId="2" xfId="1" applyNumberFormat="1" applyFont="1" applyFill="1" applyBorder="1" applyAlignment="1">
      <alignment horizontal="center" vertical="top" wrapText="1"/>
    </xf>
    <xf numFmtId="4" fontId="19" fillId="4" borderId="9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Alignment="1">
      <alignment vertical="top"/>
    </xf>
    <xf numFmtId="2" fontId="11" fillId="3" borderId="0" xfId="0" applyNumberFormat="1" applyFont="1" applyFill="1" applyAlignment="1">
      <alignment vertical="center"/>
    </xf>
    <xf numFmtId="2" fontId="22" fillId="4" borderId="5" xfId="0" applyNumberFormat="1" applyFont="1" applyFill="1" applyBorder="1" applyAlignment="1">
      <alignment horizontal="center" wrapText="1"/>
    </xf>
    <xf numFmtId="2" fontId="10" fillId="0" borderId="12" xfId="0" applyNumberFormat="1" applyFont="1" applyBorder="1" applyAlignment="1">
      <alignment vertical="top"/>
    </xf>
    <xf numFmtId="2" fontId="11" fillId="3" borderId="12" xfId="0" applyNumberFormat="1" applyFont="1" applyFill="1" applyBorder="1" applyAlignment="1">
      <alignment vertical="center"/>
    </xf>
    <xf numFmtId="2" fontId="10" fillId="6" borderId="12" xfId="0" applyNumberFormat="1" applyFont="1" applyFill="1" applyBorder="1" applyAlignment="1">
      <alignment vertical="top"/>
    </xf>
    <xf numFmtId="2" fontId="24" fillId="11" borderId="12" xfId="0" applyNumberFormat="1" applyFont="1" applyFill="1" applyBorder="1" applyAlignment="1">
      <alignment vertical="top"/>
    </xf>
    <xf numFmtId="2" fontId="21" fillId="11" borderId="12" xfId="0" applyNumberFormat="1" applyFont="1" applyFill="1" applyBorder="1" applyAlignment="1">
      <alignment vertical="top"/>
    </xf>
    <xf numFmtId="2" fontId="24" fillId="6" borderId="12" xfId="0" applyNumberFormat="1" applyFont="1" applyFill="1" applyBorder="1" applyAlignment="1">
      <alignment vertical="top"/>
    </xf>
    <xf numFmtId="2" fontId="10" fillId="8" borderId="12" xfId="0" applyNumberFormat="1" applyFont="1" applyFill="1" applyBorder="1" applyAlignment="1">
      <alignment vertical="top"/>
    </xf>
    <xf numFmtId="2" fontId="10" fillId="9" borderId="12" xfId="0" applyNumberFormat="1" applyFont="1" applyFill="1" applyBorder="1" applyAlignment="1">
      <alignment vertical="top"/>
    </xf>
    <xf numFmtId="2" fontId="10" fillId="14" borderId="12" xfId="0" applyNumberFormat="1" applyFont="1" applyFill="1" applyBorder="1" applyAlignment="1">
      <alignment vertical="top"/>
    </xf>
    <xf numFmtId="2" fontId="24" fillId="5" borderId="0" xfId="0" applyNumberFormat="1" applyFont="1" applyFill="1" applyAlignment="1">
      <alignment vertical="top"/>
    </xf>
    <xf numFmtId="2" fontId="24" fillId="6" borderId="0" xfId="0" applyNumberFormat="1" applyFont="1" applyFill="1" applyAlignment="1">
      <alignment vertical="top"/>
    </xf>
    <xf numFmtId="2" fontId="24" fillId="9" borderId="0" xfId="0" applyNumberFormat="1" applyFont="1" applyFill="1" applyAlignment="1">
      <alignment vertical="top"/>
    </xf>
    <xf numFmtId="2" fontId="24" fillId="14" borderId="0" xfId="0" applyNumberFormat="1" applyFont="1" applyFill="1" applyAlignment="1">
      <alignment vertical="top"/>
    </xf>
    <xf numFmtId="2" fontId="24" fillId="12" borderId="0" xfId="0" applyNumberFormat="1" applyFont="1" applyFill="1" applyAlignment="1">
      <alignment vertical="top"/>
    </xf>
    <xf numFmtId="2" fontId="10" fillId="11" borderId="0" xfId="0" applyNumberFormat="1" applyFont="1" applyFill="1" applyAlignment="1">
      <alignment vertical="top"/>
    </xf>
    <xf numFmtId="2" fontId="24" fillId="10" borderId="0" xfId="0" applyNumberFormat="1" applyFont="1" applyFill="1" applyAlignment="1">
      <alignment vertical="top"/>
    </xf>
    <xf numFmtId="2" fontId="10" fillId="6" borderId="0" xfId="0" applyNumberFormat="1" applyFont="1" applyFill="1" applyAlignment="1">
      <alignment vertical="top"/>
    </xf>
    <xf numFmtId="2" fontId="10" fillId="9" borderId="0" xfId="0" applyNumberFormat="1" applyFont="1" applyFill="1" applyAlignment="1">
      <alignment vertical="top"/>
    </xf>
    <xf numFmtId="2" fontId="10" fillId="5" borderId="0" xfId="0" applyNumberFormat="1" applyFont="1" applyFill="1" applyAlignment="1">
      <alignment vertical="top"/>
    </xf>
    <xf numFmtId="2" fontId="10" fillId="7" borderId="0" xfId="0" applyNumberFormat="1" applyFont="1" applyFill="1" applyAlignment="1">
      <alignment vertical="top"/>
    </xf>
    <xf numFmtId="2" fontId="25" fillId="6" borderId="0" xfId="0" applyNumberFormat="1" applyFont="1" applyFill="1" applyAlignment="1">
      <alignment vertical="top"/>
    </xf>
    <xf numFmtId="2" fontId="26" fillId="7" borderId="0" xfId="0" applyNumberFormat="1" applyFont="1" applyFill="1" applyAlignment="1">
      <alignment vertical="top"/>
    </xf>
    <xf numFmtId="2" fontId="26" fillId="6" borderId="0" xfId="0" applyNumberFormat="1" applyFont="1" applyFill="1" applyAlignment="1">
      <alignment vertical="top"/>
    </xf>
    <xf numFmtId="2" fontId="26" fillId="11" borderId="0" xfId="0" applyNumberFormat="1" applyFont="1" applyFill="1" applyAlignment="1">
      <alignment vertical="top"/>
    </xf>
    <xf numFmtId="2" fontId="26" fillId="10" borderId="0" xfId="0" applyNumberFormat="1" applyFont="1" applyFill="1" applyAlignment="1">
      <alignment vertical="top"/>
    </xf>
    <xf numFmtId="2" fontId="26" fillId="13" borderId="0" xfId="0" applyNumberFormat="1" applyFont="1" applyFill="1" applyAlignment="1">
      <alignment vertical="top"/>
    </xf>
    <xf numFmtId="2" fontId="25" fillId="11" borderId="0" xfId="0" applyNumberFormat="1" applyFont="1" applyFill="1" applyAlignment="1">
      <alignment vertical="top"/>
    </xf>
    <xf numFmtId="2" fontId="11" fillId="11" borderId="0" xfId="0" applyNumberFormat="1" applyFont="1" applyFill="1" applyAlignment="1">
      <alignment vertical="top"/>
    </xf>
    <xf numFmtId="2" fontId="11" fillId="6" borderId="0" xfId="0" applyNumberFormat="1" applyFont="1" applyFill="1" applyAlignment="1">
      <alignment vertical="top"/>
    </xf>
    <xf numFmtId="2" fontId="2" fillId="0" borderId="0" xfId="0" applyNumberFormat="1" applyFont="1" applyAlignment="1">
      <alignment vertical="top"/>
    </xf>
    <xf numFmtId="2" fontId="8" fillId="3" borderId="0" xfId="0" applyNumberFormat="1" applyFont="1" applyFill="1" applyAlignment="1">
      <alignment vertical="center"/>
    </xf>
    <xf numFmtId="2" fontId="21" fillId="6" borderId="0" xfId="0" applyNumberFormat="1" applyFont="1" applyFill="1" applyAlignment="1">
      <alignment vertical="top"/>
    </xf>
    <xf numFmtId="4" fontId="21" fillId="3" borderId="1" xfId="1" applyNumberFormat="1" applyFont="1" applyFill="1" applyAlignment="1" applyProtection="1">
      <alignment horizontal="center" vertical="center" wrapText="1"/>
    </xf>
    <xf numFmtId="4" fontId="21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2" fontId="21" fillId="0" borderId="0" xfId="0" applyNumberFormat="1" applyFont="1" applyAlignment="1">
      <alignment horizontal="center" wrapText="1"/>
    </xf>
    <xf numFmtId="2" fontId="22" fillId="0" borderId="0" xfId="0" applyNumberFormat="1" applyFont="1" applyAlignment="1">
      <alignment horizontal="center" wrapText="1"/>
    </xf>
    <xf numFmtId="0" fontId="2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2" fontId="21" fillId="14" borderId="0" xfId="0" applyNumberFormat="1" applyFont="1" applyFill="1" applyAlignment="1">
      <alignment vertical="top"/>
    </xf>
    <xf numFmtId="0" fontId="10" fillId="16" borderId="0" xfId="0" applyFont="1" applyFill="1" applyAlignment="1">
      <alignment horizontal="left" vertical="top"/>
    </xf>
    <xf numFmtId="0" fontId="2" fillId="15" borderId="0" xfId="0" applyFont="1" applyFill="1"/>
    <xf numFmtId="4" fontId="2" fillId="0" borderId="3" xfId="0" applyNumberFormat="1" applyFont="1" applyBorder="1" applyAlignment="1" applyProtection="1">
      <alignment horizontal="center" vertical="top" wrapText="1"/>
      <protection locked="0"/>
    </xf>
    <xf numFmtId="4" fontId="19" fillId="0" borderId="3" xfId="0" applyNumberFormat="1" applyFont="1" applyBorder="1" applyAlignment="1" applyProtection="1">
      <alignment horizontal="center" vertical="top" wrapText="1"/>
      <protection locked="0"/>
    </xf>
    <xf numFmtId="0" fontId="1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7" fillId="0" borderId="0" xfId="0" applyFont="1" applyAlignment="1">
      <alignment horizontal="left" vertical="top" wrapText="1"/>
    </xf>
    <xf numFmtId="0" fontId="15" fillId="4" borderId="0" xfId="0" applyFont="1" applyFill="1" applyAlignment="1">
      <alignment horizontal="left" vertical="top" wrapText="1"/>
    </xf>
    <xf numFmtId="4" fontId="4" fillId="4" borderId="9" xfId="0" applyNumberFormat="1" applyFont="1" applyFill="1" applyBorder="1" applyAlignment="1">
      <alignment horizontal="right" vertical="top" wrapText="1"/>
    </xf>
    <xf numFmtId="4" fontId="4" fillId="4" borderId="1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49" fontId="15" fillId="0" borderId="0" xfId="0" applyNumberFormat="1" applyFont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left" wrapText="1"/>
    </xf>
    <xf numFmtId="49" fontId="6" fillId="4" borderId="5" xfId="0" applyNumberFormat="1" applyFont="1" applyFill="1" applyBorder="1" applyAlignment="1">
      <alignment horizontal="left" wrapText="1"/>
    </xf>
    <xf numFmtId="49" fontId="10" fillId="0" borderId="11" xfId="0" applyNumberFormat="1" applyFont="1" applyBorder="1" applyAlignment="1">
      <alignment horizontal="left" wrapText="1"/>
    </xf>
    <xf numFmtId="49" fontId="10" fillId="0" borderId="0" xfId="0" applyNumberFormat="1" applyFont="1" applyAlignment="1">
      <alignment horizontal="left" wrapText="1"/>
    </xf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5:I42"/>
  <sheetViews>
    <sheetView tabSelected="1" view="pageBreakPreview" zoomScale="85" zoomScaleNormal="85" zoomScaleSheetLayoutView="85" zoomScalePageLayoutView="120" workbookViewId="0">
      <selection activeCell="H6" sqref="H6"/>
    </sheetView>
  </sheetViews>
  <sheetFormatPr defaultRowHeight="16.5" x14ac:dyDescent="0.3"/>
  <cols>
    <col min="1" max="1" width="2.85546875" style="27" customWidth="1"/>
    <col min="2" max="2" width="10.42578125" style="27" customWidth="1"/>
    <col min="3" max="4" width="9.140625" style="27"/>
    <col min="5" max="5" width="8.28515625" style="27" customWidth="1"/>
    <col min="6" max="6" width="9.5703125" style="27" customWidth="1"/>
    <col min="7" max="7" width="3.28515625" style="27" customWidth="1"/>
    <col min="8" max="8" width="19.85546875" style="27" customWidth="1"/>
    <col min="9" max="9" width="7.28515625" style="27" customWidth="1"/>
    <col min="10" max="10" width="12.7109375" style="27" customWidth="1"/>
    <col min="11" max="262" width="9.140625" style="27"/>
    <col min="263" max="263" width="7.42578125" style="27" customWidth="1"/>
    <col min="264" max="264" width="20.42578125" style="27" customWidth="1"/>
    <col min="265" max="265" width="17.140625" style="27" customWidth="1"/>
    <col min="266" max="266" width="12.7109375" style="27" customWidth="1"/>
    <col min="267" max="518" width="9.140625" style="27"/>
    <col min="519" max="519" width="7.42578125" style="27" customWidth="1"/>
    <col min="520" max="520" width="20.42578125" style="27" customWidth="1"/>
    <col min="521" max="521" width="17.140625" style="27" customWidth="1"/>
    <col min="522" max="522" width="12.7109375" style="27" customWidth="1"/>
    <col min="523" max="774" width="9.140625" style="27"/>
    <col min="775" max="775" width="7.42578125" style="27" customWidth="1"/>
    <col min="776" max="776" width="20.42578125" style="27" customWidth="1"/>
    <col min="777" max="777" width="17.140625" style="27" customWidth="1"/>
    <col min="778" max="778" width="12.7109375" style="27" customWidth="1"/>
    <col min="779" max="1030" width="9.140625" style="27"/>
    <col min="1031" max="1031" width="7.42578125" style="27" customWidth="1"/>
    <col min="1032" max="1032" width="20.42578125" style="27" customWidth="1"/>
    <col min="1033" max="1033" width="17.140625" style="27" customWidth="1"/>
    <col min="1034" max="1034" width="12.7109375" style="27" customWidth="1"/>
    <col min="1035" max="1286" width="9.140625" style="27"/>
    <col min="1287" max="1287" width="7.42578125" style="27" customWidth="1"/>
    <col min="1288" max="1288" width="20.42578125" style="27" customWidth="1"/>
    <col min="1289" max="1289" width="17.140625" style="27" customWidth="1"/>
    <col min="1290" max="1290" width="12.7109375" style="27" customWidth="1"/>
    <col min="1291" max="1542" width="9.140625" style="27"/>
    <col min="1543" max="1543" width="7.42578125" style="27" customWidth="1"/>
    <col min="1544" max="1544" width="20.42578125" style="27" customWidth="1"/>
    <col min="1545" max="1545" width="17.140625" style="27" customWidth="1"/>
    <col min="1546" max="1546" width="12.7109375" style="27" customWidth="1"/>
    <col min="1547" max="1798" width="9.140625" style="27"/>
    <col min="1799" max="1799" width="7.42578125" style="27" customWidth="1"/>
    <col min="1800" max="1800" width="20.42578125" style="27" customWidth="1"/>
    <col min="1801" max="1801" width="17.140625" style="27" customWidth="1"/>
    <col min="1802" max="1802" width="12.7109375" style="27" customWidth="1"/>
    <col min="1803" max="2054" width="9.140625" style="27"/>
    <col min="2055" max="2055" width="7.42578125" style="27" customWidth="1"/>
    <col min="2056" max="2056" width="20.42578125" style="27" customWidth="1"/>
    <col min="2057" max="2057" width="17.140625" style="27" customWidth="1"/>
    <col min="2058" max="2058" width="12.7109375" style="27" customWidth="1"/>
    <col min="2059" max="2310" width="9.140625" style="27"/>
    <col min="2311" max="2311" width="7.42578125" style="27" customWidth="1"/>
    <col min="2312" max="2312" width="20.42578125" style="27" customWidth="1"/>
    <col min="2313" max="2313" width="17.140625" style="27" customWidth="1"/>
    <col min="2314" max="2314" width="12.7109375" style="27" customWidth="1"/>
    <col min="2315" max="2566" width="9.140625" style="27"/>
    <col min="2567" max="2567" width="7.42578125" style="27" customWidth="1"/>
    <col min="2568" max="2568" width="20.42578125" style="27" customWidth="1"/>
    <col min="2569" max="2569" width="17.140625" style="27" customWidth="1"/>
    <col min="2570" max="2570" width="12.7109375" style="27" customWidth="1"/>
    <col min="2571" max="2822" width="9.140625" style="27"/>
    <col min="2823" max="2823" width="7.42578125" style="27" customWidth="1"/>
    <col min="2824" max="2824" width="20.42578125" style="27" customWidth="1"/>
    <col min="2825" max="2825" width="17.140625" style="27" customWidth="1"/>
    <col min="2826" max="2826" width="12.7109375" style="27" customWidth="1"/>
    <col min="2827" max="3078" width="9.140625" style="27"/>
    <col min="3079" max="3079" width="7.42578125" style="27" customWidth="1"/>
    <col min="3080" max="3080" width="20.42578125" style="27" customWidth="1"/>
    <col min="3081" max="3081" width="17.140625" style="27" customWidth="1"/>
    <col min="3082" max="3082" width="12.7109375" style="27" customWidth="1"/>
    <col min="3083" max="3334" width="9.140625" style="27"/>
    <col min="3335" max="3335" width="7.42578125" style="27" customWidth="1"/>
    <col min="3336" max="3336" width="20.42578125" style="27" customWidth="1"/>
    <col min="3337" max="3337" width="17.140625" style="27" customWidth="1"/>
    <col min="3338" max="3338" width="12.7109375" style="27" customWidth="1"/>
    <col min="3339" max="3590" width="9.140625" style="27"/>
    <col min="3591" max="3591" width="7.42578125" style="27" customWidth="1"/>
    <col min="3592" max="3592" width="20.42578125" style="27" customWidth="1"/>
    <col min="3593" max="3593" width="17.140625" style="27" customWidth="1"/>
    <col min="3594" max="3594" width="12.7109375" style="27" customWidth="1"/>
    <col min="3595" max="3846" width="9.140625" style="27"/>
    <col min="3847" max="3847" width="7.42578125" style="27" customWidth="1"/>
    <col min="3848" max="3848" width="20.42578125" style="27" customWidth="1"/>
    <col min="3849" max="3849" width="17.140625" style="27" customWidth="1"/>
    <col min="3850" max="3850" width="12.7109375" style="27" customWidth="1"/>
    <col min="3851" max="4102" width="9.140625" style="27"/>
    <col min="4103" max="4103" width="7.42578125" style="27" customWidth="1"/>
    <col min="4104" max="4104" width="20.42578125" style="27" customWidth="1"/>
    <col min="4105" max="4105" width="17.140625" style="27" customWidth="1"/>
    <col min="4106" max="4106" width="12.7109375" style="27" customWidth="1"/>
    <col min="4107" max="4358" width="9.140625" style="27"/>
    <col min="4359" max="4359" width="7.42578125" style="27" customWidth="1"/>
    <col min="4360" max="4360" width="20.42578125" style="27" customWidth="1"/>
    <col min="4361" max="4361" width="17.140625" style="27" customWidth="1"/>
    <col min="4362" max="4362" width="12.7109375" style="27" customWidth="1"/>
    <col min="4363" max="4614" width="9.140625" style="27"/>
    <col min="4615" max="4615" width="7.42578125" style="27" customWidth="1"/>
    <col min="4616" max="4616" width="20.42578125" style="27" customWidth="1"/>
    <col min="4617" max="4617" width="17.140625" style="27" customWidth="1"/>
    <col min="4618" max="4618" width="12.7109375" style="27" customWidth="1"/>
    <col min="4619" max="4870" width="9.140625" style="27"/>
    <col min="4871" max="4871" width="7.42578125" style="27" customWidth="1"/>
    <col min="4872" max="4872" width="20.42578125" style="27" customWidth="1"/>
    <col min="4873" max="4873" width="17.140625" style="27" customWidth="1"/>
    <col min="4874" max="4874" width="12.7109375" style="27" customWidth="1"/>
    <col min="4875" max="5126" width="9.140625" style="27"/>
    <col min="5127" max="5127" width="7.42578125" style="27" customWidth="1"/>
    <col min="5128" max="5128" width="20.42578125" style="27" customWidth="1"/>
    <col min="5129" max="5129" width="17.140625" style="27" customWidth="1"/>
    <col min="5130" max="5130" width="12.7109375" style="27" customWidth="1"/>
    <col min="5131" max="5382" width="9.140625" style="27"/>
    <col min="5383" max="5383" width="7.42578125" style="27" customWidth="1"/>
    <col min="5384" max="5384" width="20.42578125" style="27" customWidth="1"/>
    <col min="5385" max="5385" width="17.140625" style="27" customWidth="1"/>
    <col min="5386" max="5386" width="12.7109375" style="27" customWidth="1"/>
    <col min="5387" max="5638" width="9.140625" style="27"/>
    <col min="5639" max="5639" width="7.42578125" style="27" customWidth="1"/>
    <col min="5640" max="5640" width="20.42578125" style="27" customWidth="1"/>
    <col min="5641" max="5641" width="17.140625" style="27" customWidth="1"/>
    <col min="5642" max="5642" width="12.7109375" style="27" customWidth="1"/>
    <col min="5643" max="5894" width="9.140625" style="27"/>
    <col min="5895" max="5895" width="7.42578125" style="27" customWidth="1"/>
    <col min="5896" max="5896" width="20.42578125" style="27" customWidth="1"/>
    <col min="5897" max="5897" width="17.140625" style="27" customWidth="1"/>
    <col min="5898" max="5898" width="12.7109375" style="27" customWidth="1"/>
    <col min="5899" max="6150" width="9.140625" style="27"/>
    <col min="6151" max="6151" width="7.42578125" style="27" customWidth="1"/>
    <col min="6152" max="6152" width="20.42578125" style="27" customWidth="1"/>
    <col min="6153" max="6153" width="17.140625" style="27" customWidth="1"/>
    <col min="6154" max="6154" width="12.7109375" style="27" customWidth="1"/>
    <col min="6155" max="6406" width="9.140625" style="27"/>
    <col min="6407" max="6407" width="7.42578125" style="27" customWidth="1"/>
    <col min="6408" max="6408" width="20.42578125" style="27" customWidth="1"/>
    <col min="6409" max="6409" width="17.140625" style="27" customWidth="1"/>
    <col min="6410" max="6410" width="12.7109375" style="27" customWidth="1"/>
    <col min="6411" max="6662" width="9.140625" style="27"/>
    <col min="6663" max="6663" width="7.42578125" style="27" customWidth="1"/>
    <col min="6664" max="6664" width="20.42578125" style="27" customWidth="1"/>
    <col min="6665" max="6665" width="17.140625" style="27" customWidth="1"/>
    <col min="6666" max="6666" width="12.7109375" style="27" customWidth="1"/>
    <col min="6667" max="6918" width="9.140625" style="27"/>
    <col min="6919" max="6919" width="7.42578125" style="27" customWidth="1"/>
    <col min="6920" max="6920" width="20.42578125" style="27" customWidth="1"/>
    <col min="6921" max="6921" width="17.140625" style="27" customWidth="1"/>
    <col min="6922" max="6922" width="12.7109375" style="27" customWidth="1"/>
    <col min="6923" max="7174" width="9.140625" style="27"/>
    <col min="7175" max="7175" width="7.42578125" style="27" customWidth="1"/>
    <col min="7176" max="7176" width="20.42578125" style="27" customWidth="1"/>
    <col min="7177" max="7177" width="17.140625" style="27" customWidth="1"/>
    <col min="7178" max="7178" width="12.7109375" style="27" customWidth="1"/>
    <col min="7179" max="7430" width="9.140625" style="27"/>
    <col min="7431" max="7431" width="7.42578125" style="27" customWidth="1"/>
    <col min="7432" max="7432" width="20.42578125" style="27" customWidth="1"/>
    <col min="7433" max="7433" width="17.140625" style="27" customWidth="1"/>
    <col min="7434" max="7434" width="12.7109375" style="27" customWidth="1"/>
    <col min="7435" max="7686" width="9.140625" style="27"/>
    <col min="7687" max="7687" width="7.42578125" style="27" customWidth="1"/>
    <col min="7688" max="7688" width="20.42578125" style="27" customWidth="1"/>
    <col min="7689" max="7689" width="17.140625" style="27" customWidth="1"/>
    <col min="7690" max="7690" width="12.7109375" style="27" customWidth="1"/>
    <col min="7691" max="7942" width="9.140625" style="27"/>
    <col min="7943" max="7943" width="7.42578125" style="27" customWidth="1"/>
    <col min="7944" max="7944" width="20.42578125" style="27" customWidth="1"/>
    <col min="7945" max="7945" width="17.140625" style="27" customWidth="1"/>
    <col min="7946" max="7946" width="12.7109375" style="27" customWidth="1"/>
    <col min="7947" max="8198" width="9.140625" style="27"/>
    <col min="8199" max="8199" width="7.42578125" style="27" customWidth="1"/>
    <col min="8200" max="8200" width="20.42578125" style="27" customWidth="1"/>
    <col min="8201" max="8201" width="17.140625" style="27" customWidth="1"/>
    <col min="8202" max="8202" width="12.7109375" style="27" customWidth="1"/>
    <col min="8203" max="8454" width="9.140625" style="27"/>
    <col min="8455" max="8455" width="7.42578125" style="27" customWidth="1"/>
    <col min="8456" max="8456" width="20.42578125" style="27" customWidth="1"/>
    <col min="8457" max="8457" width="17.140625" style="27" customWidth="1"/>
    <col min="8458" max="8458" width="12.7109375" style="27" customWidth="1"/>
    <col min="8459" max="8710" width="9.140625" style="27"/>
    <col min="8711" max="8711" width="7.42578125" style="27" customWidth="1"/>
    <col min="8712" max="8712" width="20.42578125" style="27" customWidth="1"/>
    <col min="8713" max="8713" width="17.140625" style="27" customWidth="1"/>
    <col min="8714" max="8714" width="12.7109375" style="27" customWidth="1"/>
    <col min="8715" max="8966" width="9.140625" style="27"/>
    <col min="8967" max="8967" width="7.42578125" style="27" customWidth="1"/>
    <col min="8968" max="8968" width="20.42578125" style="27" customWidth="1"/>
    <col min="8969" max="8969" width="17.140625" style="27" customWidth="1"/>
    <col min="8970" max="8970" width="12.7109375" style="27" customWidth="1"/>
    <col min="8971" max="9222" width="9.140625" style="27"/>
    <col min="9223" max="9223" width="7.42578125" style="27" customWidth="1"/>
    <col min="9224" max="9224" width="20.42578125" style="27" customWidth="1"/>
    <col min="9225" max="9225" width="17.140625" style="27" customWidth="1"/>
    <col min="9226" max="9226" width="12.7109375" style="27" customWidth="1"/>
    <col min="9227" max="9478" width="9.140625" style="27"/>
    <col min="9479" max="9479" width="7.42578125" style="27" customWidth="1"/>
    <col min="9480" max="9480" width="20.42578125" style="27" customWidth="1"/>
    <col min="9481" max="9481" width="17.140625" style="27" customWidth="1"/>
    <col min="9482" max="9482" width="12.7109375" style="27" customWidth="1"/>
    <col min="9483" max="9734" width="9.140625" style="27"/>
    <col min="9735" max="9735" width="7.42578125" style="27" customWidth="1"/>
    <col min="9736" max="9736" width="20.42578125" style="27" customWidth="1"/>
    <col min="9737" max="9737" width="17.140625" style="27" customWidth="1"/>
    <col min="9738" max="9738" width="12.7109375" style="27" customWidth="1"/>
    <col min="9739" max="9990" width="9.140625" style="27"/>
    <col min="9991" max="9991" width="7.42578125" style="27" customWidth="1"/>
    <col min="9992" max="9992" width="20.42578125" style="27" customWidth="1"/>
    <col min="9993" max="9993" width="17.140625" style="27" customWidth="1"/>
    <col min="9994" max="9994" width="12.7109375" style="27" customWidth="1"/>
    <col min="9995" max="10246" width="9.140625" style="27"/>
    <col min="10247" max="10247" width="7.42578125" style="27" customWidth="1"/>
    <col min="10248" max="10248" width="20.42578125" style="27" customWidth="1"/>
    <col min="10249" max="10249" width="17.140625" style="27" customWidth="1"/>
    <col min="10250" max="10250" width="12.7109375" style="27" customWidth="1"/>
    <col min="10251" max="10502" width="9.140625" style="27"/>
    <col min="10503" max="10503" width="7.42578125" style="27" customWidth="1"/>
    <col min="10504" max="10504" width="20.42578125" style="27" customWidth="1"/>
    <col min="10505" max="10505" width="17.140625" style="27" customWidth="1"/>
    <col min="10506" max="10506" width="12.7109375" style="27" customWidth="1"/>
    <col min="10507" max="10758" width="9.140625" style="27"/>
    <col min="10759" max="10759" width="7.42578125" style="27" customWidth="1"/>
    <col min="10760" max="10760" width="20.42578125" style="27" customWidth="1"/>
    <col min="10761" max="10761" width="17.140625" style="27" customWidth="1"/>
    <col min="10762" max="10762" width="12.7109375" style="27" customWidth="1"/>
    <col min="10763" max="11014" width="9.140625" style="27"/>
    <col min="11015" max="11015" width="7.42578125" style="27" customWidth="1"/>
    <col min="11016" max="11016" width="20.42578125" style="27" customWidth="1"/>
    <col min="11017" max="11017" width="17.140625" style="27" customWidth="1"/>
    <col min="11018" max="11018" width="12.7109375" style="27" customWidth="1"/>
    <col min="11019" max="11270" width="9.140625" style="27"/>
    <col min="11271" max="11271" width="7.42578125" style="27" customWidth="1"/>
    <col min="11272" max="11272" width="20.42578125" style="27" customWidth="1"/>
    <col min="11273" max="11273" width="17.140625" style="27" customWidth="1"/>
    <col min="11274" max="11274" width="12.7109375" style="27" customWidth="1"/>
    <col min="11275" max="11526" width="9.140625" style="27"/>
    <col min="11527" max="11527" width="7.42578125" style="27" customWidth="1"/>
    <col min="11528" max="11528" width="20.42578125" style="27" customWidth="1"/>
    <col min="11529" max="11529" width="17.140625" style="27" customWidth="1"/>
    <col min="11530" max="11530" width="12.7109375" style="27" customWidth="1"/>
    <col min="11531" max="11782" width="9.140625" style="27"/>
    <col min="11783" max="11783" width="7.42578125" style="27" customWidth="1"/>
    <col min="11784" max="11784" width="20.42578125" style="27" customWidth="1"/>
    <col min="11785" max="11785" width="17.140625" style="27" customWidth="1"/>
    <col min="11786" max="11786" width="12.7109375" style="27" customWidth="1"/>
    <col min="11787" max="12038" width="9.140625" style="27"/>
    <col min="12039" max="12039" width="7.42578125" style="27" customWidth="1"/>
    <col min="12040" max="12040" width="20.42578125" style="27" customWidth="1"/>
    <col min="12041" max="12041" width="17.140625" style="27" customWidth="1"/>
    <col min="12042" max="12042" width="12.7109375" style="27" customWidth="1"/>
    <col min="12043" max="12294" width="9.140625" style="27"/>
    <col min="12295" max="12295" width="7.42578125" style="27" customWidth="1"/>
    <col min="12296" max="12296" width="20.42578125" style="27" customWidth="1"/>
    <col min="12297" max="12297" width="17.140625" style="27" customWidth="1"/>
    <col min="12298" max="12298" width="12.7109375" style="27" customWidth="1"/>
    <col min="12299" max="12550" width="9.140625" style="27"/>
    <col min="12551" max="12551" width="7.42578125" style="27" customWidth="1"/>
    <col min="12552" max="12552" width="20.42578125" style="27" customWidth="1"/>
    <col min="12553" max="12553" width="17.140625" style="27" customWidth="1"/>
    <col min="12554" max="12554" width="12.7109375" style="27" customWidth="1"/>
    <col min="12555" max="12806" width="9.140625" style="27"/>
    <col min="12807" max="12807" width="7.42578125" style="27" customWidth="1"/>
    <col min="12808" max="12808" width="20.42578125" style="27" customWidth="1"/>
    <col min="12809" max="12809" width="17.140625" style="27" customWidth="1"/>
    <col min="12810" max="12810" width="12.7109375" style="27" customWidth="1"/>
    <col min="12811" max="13062" width="9.140625" style="27"/>
    <col min="13063" max="13063" width="7.42578125" style="27" customWidth="1"/>
    <col min="13064" max="13064" width="20.42578125" style="27" customWidth="1"/>
    <col min="13065" max="13065" width="17.140625" style="27" customWidth="1"/>
    <col min="13066" max="13066" width="12.7109375" style="27" customWidth="1"/>
    <col min="13067" max="13318" width="9.140625" style="27"/>
    <col min="13319" max="13319" width="7.42578125" style="27" customWidth="1"/>
    <col min="13320" max="13320" width="20.42578125" style="27" customWidth="1"/>
    <col min="13321" max="13321" width="17.140625" style="27" customWidth="1"/>
    <col min="13322" max="13322" width="12.7109375" style="27" customWidth="1"/>
    <col min="13323" max="13574" width="9.140625" style="27"/>
    <col min="13575" max="13575" width="7.42578125" style="27" customWidth="1"/>
    <col min="13576" max="13576" width="20.42578125" style="27" customWidth="1"/>
    <col min="13577" max="13577" width="17.140625" style="27" customWidth="1"/>
    <col min="13578" max="13578" width="12.7109375" style="27" customWidth="1"/>
    <col min="13579" max="13830" width="9.140625" style="27"/>
    <col min="13831" max="13831" width="7.42578125" style="27" customWidth="1"/>
    <col min="13832" max="13832" width="20.42578125" style="27" customWidth="1"/>
    <col min="13833" max="13833" width="17.140625" style="27" customWidth="1"/>
    <col min="13834" max="13834" width="12.7109375" style="27" customWidth="1"/>
    <col min="13835" max="14086" width="9.140625" style="27"/>
    <col min="14087" max="14087" width="7.42578125" style="27" customWidth="1"/>
    <col min="14088" max="14088" width="20.42578125" style="27" customWidth="1"/>
    <col min="14089" max="14089" width="17.140625" style="27" customWidth="1"/>
    <col min="14090" max="14090" width="12.7109375" style="27" customWidth="1"/>
    <col min="14091" max="14342" width="9.140625" style="27"/>
    <col min="14343" max="14343" width="7.42578125" style="27" customWidth="1"/>
    <col min="14344" max="14344" width="20.42578125" style="27" customWidth="1"/>
    <col min="14345" max="14345" width="17.140625" style="27" customWidth="1"/>
    <col min="14346" max="14346" width="12.7109375" style="27" customWidth="1"/>
    <col min="14347" max="14598" width="9.140625" style="27"/>
    <col min="14599" max="14599" width="7.42578125" style="27" customWidth="1"/>
    <col min="14600" max="14600" width="20.42578125" style="27" customWidth="1"/>
    <col min="14601" max="14601" width="17.140625" style="27" customWidth="1"/>
    <col min="14602" max="14602" width="12.7109375" style="27" customWidth="1"/>
    <col min="14603" max="14854" width="9.140625" style="27"/>
    <col min="14855" max="14855" width="7.42578125" style="27" customWidth="1"/>
    <col min="14856" max="14856" width="20.42578125" style="27" customWidth="1"/>
    <col min="14857" max="14857" width="17.140625" style="27" customWidth="1"/>
    <col min="14858" max="14858" width="12.7109375" style="27" customWidth="1"/>
    <col min="14859" max="15110" width="9.140625" style="27"/>
    <col min="15111" max="15111" width="7.42578125" style="27" customWidth="1"/>
    <col min="15112" max="15112" width="20.42578125" style="27" customWidth="1"/>
    <col min="15113" max="15113" width="17.140625" style="27" customWidth="1"/>
    <col min="15114" max="15114" width="12.7109375" style="27" customWidth="1"/>
    <col min="15115" max="15366" width="9.140625" style="27"/>
    <col min="15367" max="15367" width="7.42578125" style="27" customWidth="1"/>
    <col min="15368" max="15368" width="20.42578125" style="27" customWidth="1"/>
    <col min="15369" max="15369" width="17.140625" style="27" customWidth="1"/>
    <col min="15370" max="15370" width="12.7109375" style="27" customWidth="1"/>
    <col min="15371" max="15622" width="9.140625" style="27"/>
    <col min="15623" max="15623" width="7.42578125" style="27" customWidth="1"/>
    <col min="15624" max="15624" width="20.42578125" style="27" customWidth="1"/>
    <col min="15625" max="15625" width="17.140625" style="27" customWidth="1"/>
    <col min="15626" max="15626" width="12.7109375" style="27" customWidth="1"/>
    <col min="15627" max="15878" width="9.140625" style="27"/>
    <col min="15879" max="15879" width="7.42578125" style="27" customWidth="1"/>
    <col min="15880" max="15880" width="20.42578125" style="27" customWidth="1"/>
    <col min="15881" max="15881" width="17.140625" style="27" customWidth="1"/>
    <col min="15882" max="15882" width="12.7109375" style="27" customWidth="1"/>
    <col min="15883" max="16134" width="9.140625" style="27"/>
    <col min="16135" max="16135" width="7.42578125" style="27" customWidth="1"/>
    <col min="16136" max="16136" width="20.42578125" style="27" customWidth="1"/>
    <col min="16137" max="16137" width="17.140625" style="27" customWidth="1"/>
    <col min="16138" max="16138" width="12.7109375" style="27" customWidth="1"/>
    <col min="16139" max="16384" width="9.140625" style="27"/>
  </cols>
  <sheetData>
    <row r="5" spans="3:9" x14ac:dyDescent="0.3">
      <c r="C5" s="26" t="s">
        <v>134</v>
      </c>
      <c r="E5" s="113" t="s">
        <v>161</v>
      </c>
      <c r="F5" s="113"/>
      <c r="G5" s="113"/>
      <c r="H5" s="113"/>
    </row>
    <row r="7" spans="3:9" ht="36" customHeight="1" x14ac:dyDescent="0.3">
      <c r="C7" s="28" t="s">
        <v>132</v>
      </c>
      <c r="D7" s="29"/>
      <c r="E7" s="114" t="s">
        <v>157</v>
      </c>
      <c r="F7" s="114"/>
      <c r="G7" s="114"/>
      <c r="H7" s="114"/>
      <c r="I7" s="29"/>
    </row>
    <row r="9" spans="3:9" x14ac:dyDescent="0.3">
      <c r="C9" s="26" t="s">
        <v>133</v>
      </c>
      <c r="E9" s="115" t="s">
        <v>162</v>
      </c>
      <c r="F9" s="115"/>
      <c r="G9" s="115"/>
      <c r="H9" s="115"/>
    </row>
    <row r="10" spans="3:9" ht="17.25" x14ac:dyDescent="0.3">
      <c r="E10" s="30"/>
    </row>
    <row r="12" spans="3:9" x14ac:dyDescent="0.3">
      <c r="C12" s="31" t="s">
        <v>39</v>
      </c>
    </row>
    <row r="15" spans="3:9" x14ac:dyDescent="0.3">
      <c r="C15" s="32" t="s">
        <v>120</v>
      </c>
      <c r="D15" s="33"/>
      <c r="E15" s="33"/>
      <c r="F15" s="33"/>
      <c r="G15" s="33"/>
      <c r="H15" s="34" t="str">
        <f>'1. PREDDELA'!F45</f>
        <v/>
      </c>
    </row>
    <row r="16" spans="3:9" x14ac:dyDescent="0.3">
      <c r="H16" s="35"/>
    </row>
    <row r="17" spans="3:8" x14ac:dyDescent="0.3">
      <c r="C17" s="32" t="s">
        <v>121</v>
      </c>
      <c r="D17" s="33"/>
      <c r="E17" s="33"/>
      <c r="F17" s="33"/>
      <c r="G17" s="33"/>
      <c r="H17" s="34" t="str">
        <f>'2. ZEMELJSKA DELA'!F33</f>
        <v/>
      </c>
    </row>
    <row r="18" spans="3:8" x14ac:dyDescent="0.3">
      <c r="H18" s="35"/>
    </row>
    <row r="19" spans="3:8" x14ac:dyDescent="0.3">
      <c r="C19" s="32" t="s">
        <v>122</v>
      </c>
      <c r="D19" s="33"/>
      <c r="E19" s="33"/>
      <c r="F19" s="33"/>
      <c r="G19" s="33"/>
      <c r="H19" s="34" t="str">
        <f>'3. VOZIŠČNE KONSTRUKCIJE'!F30</f>
        <v/>
      </c>
    </row>
    <row r="20" spans="3:8" x14ac:dyDescent="0.3">
      <c r="H20" s="35"/>
    </row>
    <row r="21" spans="3:8" x14ac:dyDescent="0.3">
      <c r="C21" s="32" t="s">
        <v>123</v>
      </c>
      <c r="D21" s="33"/>
      <c r="E21" s="33"/>
      <c r="F21" s="33"/>
      <c r="G21" s="33"/>
      <c r="H21" s="34" t="str">
        <f>'4. ODVODNJAVANJE'!F31</f>
        <v/>
      </c>
    </row>
    <row r="22" spans="3:8" x14ac:dyDescent="0.3">
      <c r="H22" s="35"/>
    </row>
    <row r="23" spans="3:8" x14ac:dyDescent="0.3">
      <c r="C23" s="32" t="s">
        <v>124</v>
      </c>
      <c r="D23" s="33"/>
      <c r="E23" s="33"/>
      <c r="F23" s="33"/>
      <c r="G23" s="33"/>
      <c r="H23" s="34" t="str">
        <f>'5. GRADBENA IN OBRTNIŠKA DELA'!F10</f>
        <v/>
      </c>
    </row>
    <row r="24" spans="3:8" x14ac:dyDescent="0.3">
      <c r="H24" s="35"/>
    </row>
    <row r="25" spans="3:8" x14ac:dyDescent="0.3">
      <c r="C25" s="32" t="s">
        <v>125</v>
      </c>
      <c r="D25" s="33"/>
      <c r="E25" s="33"/>
      <c r="F25" s="33"/>
      <c r="G25" s="33"/>
      <c r="H25" s="34" t="str">
        <f>'6. OPREMA CEST'!F10</f>
        <v/>
      </c>
    </row>
    <row r="26" spans="3:8" x14ac:dyDescent="0.3">
      <c r="H26" s="35"/>
    </row>
    <row r="27" spans="3:8" x14ac:dyDescent="0.3">
      <c r="C27" s="32" t="s">
        <v>126</v>
      </c>
      <c r="D27" s="33"/>
      <c r="E27" s="33"/>
      <c r="F27" s="33"/>
      <c r="G27" s="33"/>
      <c r="H27" s="34" t="str">
        <f>'7. TUJE STORITVE'!F12</f>
        <v/>
      </c>
    </row>
    <row r="28" spans="3:8" x14ac:dyDescent="0.3">
      <c r="H28" s="35"/>
    </row>
    <row r="29" spans="3:8" x14ac:dyDescent="0.3">
      <c r="C29" s="32" t="s">
        <v>149</v>
      </c>
      <c r="D29" s="33"/>
      <c r="E29" s="33"/>
      <c r="F29" s="33"/>
      <c r="G29" s="33"/>
      <c r="H29" s="34" t="str">
        <f>IF(SUM(H15:H27)=0,"",SUM(H15:H27)*0.1)</f>
        <v/>
      </c>
    </row>
    <row r="32" spans="3:8" x14ac:dyDescent="0.3">
      <c r="F32" s="36" t="s">
        <v>40</v>
      </c>
      <c r="H32" s="35" t="str">
        <f>IF(SUM(H15:H29)=0,"",SUM(H15:H29))</f>
        <v/>
      </c>
    </row>
    <row r="33" spans="2:8" x14ac:dyDescent="0.3">
      <c r="F33" s="36"/>
      <c r="H33" s="35"/>
    </row>
    <row r="34" spans="2:8" x14ac:dyDescent="0.3">
      <c r="F34" s="36" t="s">
        <v>131</v>
      </c>
      <c r="H34" s="35" t="str">
        <f>IF(SUM(H32)=0,"",SUM(0.22*H32))</f>
        <v/>
      </c>
    </row>
    <row r="35" spans="2:8" x14ac:dyDescent="0.3">
      <c r="H35" s="35"/>
    </row>
    <row r="36" spans="2:8" x14ac:dyDescent="0.3">
      <c r="H36" s="37"/>
    </row>
    <row r="37" spans="2:8" x14ac:dyDescent="0.3">
      <c r="C37" s="38" t="s">
        <v>41</v>
      </c>
      <c r="D37" s="33"/>
      <c r="E37" s="33"/>
      <c r="F37" s="33"/>
      <c r="G37" s="33"/>
      <c r="H37" s="39" t="str">
        <f>IF(SUM(H32:H34)=0,"",SUM(H32:H34))</f>
        <v/>
      </c>
    </row>
    <row r="42" spans="2:8" ht="17.25" hidden="1" thickBot="1" x14ac:dyDescent="0.35">
      <c r="B42" s="112" t="s">
        <v>42</v>
      </c>
      <c r="C42" s="112"/>
      <c r="D42" s="112"/>
      <c r="E42" s="112"/>
      <c r="F42" s="40">
        <v>1</v>
      </c>
    </row>
  </sheetData>
  <sheetProtection algorithmName="SHA-512" hashValue="vmrq7r2kz6UySDP9HxN/dEwLFa+qi2vSfrUX7E0Z/MyvKEKjUxrbk6SpHVEdVY6kBpWJ6qku07CSgrFC3l+8bQ==" saltValue="VZYRIwdj2gVl3oTI7zhqRQ==" spinCount="100000" sheet="1" selectLockedCells="1" selectUnlockedCells="1"/>
  <mergeCells count="4">
    <mergeCell ref="B42:E42"/>
    <mergeCell ref="E5:H5"/>
    <mergeCell ref="E7:H7"/>
    <mergeCell ref="E9:H9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&amp;L&amp;"Braggadocio,Običajno"&amp;18KP&amp;11rojekt&amp;18L&amp;11   &amp;"-,Običajno"d.o.o.                                                                                                                  
Tbilisijska 61, 1000 Ljubljana&amp;C&amp;A</oddHeader>
    <oddFooter>&amp;L&amp;"Arial Narrow,Navadno"&amp;F&amp;R&amp;"Arial Narrow,Poševno"&amp;10Stran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</sheetPr>
  <dimension ref="A1:M45"/>
  <sheetViews>
    <sheetView view="pageBreakPreview" zoomScaleNormal="115" zoomScaleSheetLayoutView="100" zoomScalePageLayoutView="140" workbookViewId="0">
      <pane ySplit="2" topLeftCell="A3" activePane="bottomLeft" state="frozen"/>
      <selection pane="bottomLeft" activeCell="F42" sqref="F42:F43"/>
    </sheetView>
  </sheetViews>
  <sheetFormatPr defaultColWidth="9.140625" defaultRowHeight="12.75" x14ac:dyDescent="0.2"/>
  <cols>
    <col min="1" max="1" width="2.140625" style="7" customWidth="1"/>
    <col min="2" max="2" width="6.140625" style="2" customWidth="1"/>
    <col min="3" max="3" width="5.42578125" style="3" customWidth="1"/>
    <col min="4" max="4" width="45.42578125" style="4" customWidth="1"/>
    <col min="5" max="5" width="9.140625" style="60"/>
    <col min="6" max="6" width="9.140625" style="5" customWidth="1"/>
    <col min="7" max="7" width="9.7109375" style="5" customWidth="1"/>
    <col min="8" max="8" width="3.42578125" style="6" hidden="1" customWidth="1"/>
    <col min="9" max="9" width="7.7109375" style="64" hidden="1" customWidth="1"/>
    <col min="10" max="10" width="9.140625" style="6" hidden="1" customWidth="1"/>
    <col min="11" max="11" width="0" style="6" hidden="1" customWidth="1"/>
    <col min="12" max="12" width="59.5703125" style="105" hidden="1" customWidth="1"/>
    <col min="13" max="13" width="0" style="6" hidden="1" customWidth="1"/>
    <col min="14" max="16384" width="9.140625" style="6"/>
  </cols>
  <sheetData>
    <row r="1" spans="1:13" x14ac:dyDescent="0.2">
      <c r="A1" s="1"/>
    </row>
    <row r="2" spans="1:13" ht="24.95" customHeight="1" x14ac:dyDescent="0.2">
      <c r="B2" s="8" t="s">
        <v>33</v>
      </c>
      <c r="C2" s="8" t="s">
        <v>38</v>
      </c>
      <c r="D2" s="8" t="s">
        <v>34</v>
      </c>
      <c r="E2" s="99" t="s">
        <v>35</v>
      </c>
      <c r="F2" s="9" t="s">
        <v>36</v>
      </c>
      <c r="G2" s="9" t="s">
        <v>37</v>
      </c>
      <c r="I2" s="65" t="s">
        <v>43</v>
      </c>
      <c r="L2" s="105" t="s">
        <v>141</v>
      </c>
    </row>
    <row r="3" spans="1:13" x14ac:dyDescent="0.2">
      <c r="B3" s="10"/>
      <c r="C3" s="10"/>
      <c r="D3" s="11"/>
      <c r="E3" s="100"/>
      <c r="F3" s="12"/>
      <c r="G3" s="12"/>
    </row>
    <row r="4" spans="1:13" ht="15.75" x14ac:dyDescent="0.2">
      <c r="B4" s="118" t="s">
        <v>0</v>
      </c>
      <c r="C4" s="118"/>
      <c r="D4" s="118"/>
      <c r="E4" s="119"/>
      <c r="F4" s="118"/>
      <c r="G4" s="118"/>
    </row>
    <row r="5" spans="1:13" ht="12.75" customHeight="1" x14ac:dyDescent="0.2">
      <c r="B5" s="13"/>
      <c r="C5" s="13"/>
      <c r="D5" s="13"/>
      <c r="E5" s="47" t="str">
        <f>IF(SUM(E8:E11)=0,0,"")</f>
        <v/>
      </c>
      <c r="F5" s="14"/>
      <c r="G5" s="14"/>
    </row>
    <row r="6" spans="1:13" ht="21.2" customHeight="1" x14ac:dyDescent="0.3">
      <c r="B6" s="120" t="s">
        <v>25</v>
      </c>
      <c r="C6" s="121"/>
      <c r="D6" s="121"/>
      <c r="E6" s="66" t="str">
        <f>IF(SUM(E8:E11)=0,0,"")</f>
        <v/>
      </c>
      <c r="F6" s="15"/>
      <c r="G6" s="16"/>
    </row>
    <row r="7" spans="1:13" x14ac:dyDescent="0.2">
      <c r="E7" s="47" t="str">
        <f>IF(SUM(E8:E11)=0,0,"")</f>
        <v/>
      </c>
      <c r="F7" s="14"/>
      <c r="G7" s="14"/>
    </row>
    <row r="8" spans="1:13" ht="38.25" x14ac:dyDescent="0.2">
      <c r="B8" s="17" t="s">
        <v>2</v>
      </c>
      <c r="C8" s="18" t="s">
        <v>1</v>
      </c>
      <c r="D8" s="19" t="s">
        <v>204</v>
      </c>
      <c r="E8" s="48">
        <f>L8/1000</f>
        <v>0.2</v>
      </c>
      <c r="F8" s="110"/>
      <c r="G8" s="20" t="str">
        <f t="shared" ref="G8:G11" si="0">IF(F8="","",E8*F8)</f>
        <v/>
      </c>
      <c r="I8" s="76">
        <v>1550</v>
      </c>
      <c r="L8" s="108">
        <v>200</v>
      </c>
      <c r="M8" s="6" t="s">
        <v>150</v>
      </c>
    </row>
    <row r="9" spans="1:13" ht="38.25" x14ac:dyDescent="0.2">
      <c r="B9" s="17" t="s">
        <v>3</v>
      </c>
      <c r="C9" s="18" t="s">
        <v>1</v>
      </c>
      <c r="D9" s="19" t="s">
        <v>203</v>
      </c>
      <c r="E9" s="48">
        <f>E8</f>
        <v>0.2</v>
      </c>
      <c r="F9" s="110"/>
      <c r="G9" s="20" t="str">
        <f t="shared" si="0"/>
        <v/>
      </c>
      <c r="I9" s="86">
        <v>1550</v>
      </c>
      <c r="L9" s="6"/>
    </row>
    <row r="10" spans="1:13" ht="38.25" x14ac:dyDescent="0.2">
      <c r="B10" s="17" t="s">
        <v>5</v>
      </c>
      <c r="C10" s="18" t="s">
        <v>4</v>
      </c>
      <c r="D10" s="19" t="s">
        <v>205</v>
      </c>
      <c r="E10" s="48">
        <v>11</v>
      </c>
      <c r="F10" s="110"/>
      <c r="G10" s="20" t="str">
        <f t="shared" si="0"/>
        <v/>
      </c>
      <c r="I10" s="76">
        <v>25</v>
      </c>
      <c r="L10" s="105">
        <f>L8/20+1</f>
        <v>11</v>
      </c>
    </row>
    <row r="11" spans="1:13" ht="38.25" x14ac:dyDescent="0.2">
      <c r="B11" s="17" t="s">
        <v>6</v>
      </c>
      <c r="C11" s="18" t="s">
        <v>4</v>
      </c>
      <c r="D11" s="19" t="s">
        <v>171</v>
      </c>
      <c r="E11" s="48">
        <v>25</v>
      </c>
      <c r="F11" s="110"/>
      <c r="G11" s="20" t="str">
        <f t="shared" si="0"/>
        <v/>
      </c>
      <c r="I11" s="86">
        <v>0</v>
      </c>
      <c r="L11" s="6"/>
    </row>
    <row r="12" spans="1:13" x14ac:dyDescent="0.2">
      <c r="E12" s="101" t="str">
        <f>IF(AND(E14=0,E23=0,E27=0,E33=0),0,"")</f>
        <v/>
      </c>
      <c r="G12" s="21"/>
    </row>
    <row r="13" spans="1:13" ht="21.2" customHeight="1" x14ac:dyDescent="0.3">
      <c r="B13" s="120" t="s">
        <v>26</v>
      </c>
      <c r="C13" s="121"/>
      <c r="D13" s="121"/>
      <c r="E13" s="66" t="str">
        <f>IF(AND(E14=0,E23=0,E27=0,E33=0),0,"")</f>
        <v/>
      </c>
      <c r="F13" s="15"/>
      <c r="G13" s="16"/>
    </row>
    <row r="14" spans="1:13" ht="21.2" customHeight="1" x14ac:dyDescent="0.25">
      <c r="B14" s="122" t="s">
        <v>27</v>
      </c>
      <c r="C14" s="122"/>
      <c r="D14" s="122"/>
      <c r="E14" s="102" t="str">
        <f>IF(SUM(E16:E21)=0,0,"")</f>
        <v/>
      </c>
      <c r="F14" s="22"/>
      <c r="G14" s="22"/>
    </row>
    <row r="15" spans="1:13" x14ac:dyDescent="0.2">
      <c r="E15" s="47" t="str">
        <f>IF(SUM(E16:E21)=0,0,"")</f>
        <v/>
      </c>
      <c r="F15" s="14"/>
      <c r="G15" s="14"/>
    </row>
    <row r="16" spans="1:13" ht="63.75" x14ac:dyDescent="0.2">
      <c r="B16" s="17" t="s">
        <v>9</v>
      </c>
      <c r="C16" s="18" t="s">
        <v>8</v>
      </c>
      <c r="D16" s="19" t="s">
        <v>198</v>
      </c>
      <c r="E16" s="48">
        <f>+L8</f>
        <v>200</v>
      </c>
      <c r="F16" s="110"/>
      <c r="G16" s="20" t="str">
        <f t="shared" ref="G16:G21" si="1">IF(F16="","",E16*F16)</f>
        <v/>
      </c>
      <c r="I16" s="77">
        <v>14</v>
      </c>
      <c r="L16" s="105" t="s">
        <v>143</v>
      </c>
    </row>
    <row r="17" spans="1:12" ht="63.75" x14ac:dyDescent="0.2">
      <c r="B17" s="17" t="s">
        <v>10</v>
      </c>
      <c r="C17" s="18" t="s">
        <v>4</v>
      </c>
      <c r="D17" s="19" t="s">
        <v>197</v>
      </c>
      <c r="E17" s="48">
        <v>6</v>
      </c>
      <c r="F17" s="110"/>
      <c r="G17" s="20" t="str">
        <f t="shared" si="1"/>
        <v/>
      </c>
      <c r="I17" s="77">
        <v>45</v>
      </c>
      <c r="L17" s="6" t="s">
        <v>147</v>
      </c>
    </row>
    <row r="18" spans="1:12" ht="63.75" x14ac:dyDescent="0.2">
      <c r="B18" s="17" t="s">
        <v>11</v>
      </c>
      <c r="C18" s="18" t="s">
        <v>4</v>
      </c>
      <c r="D18" s="19" t="s">
        <v>199</v>
      </c>
      <c r="E18" s="48">
        <v>4</v>
      </c>
      <c r="F18" s="110"/>
      <c r="G18" s="20" t="str">
        <f t="shared" si="1"/>
        <v/>
      </c>
      <c r="I18" s="87">
        <v>63</v>
      </c>
      <c r="L18" s="6" t="s">
        <v>147</v>
      </c>
    </row>
    <row r="19" spans="1:12" ht="63.75" x14ac:dyDescent="0.2">
      <c r="B19" s="17" t="s">
        <v>12</v>
      </c>
      <c r="C19" s="18" t="s">
        <v>4</v>
      </c>
      <c r="D19" s="19" t="s">
        <v>200</v>
      </c>
      <c r="E19" s="48">
        <f>E17</f>
        <v>6</v>
      </c>
      <c r="F19" s="110"/>
      <c r="G19" s="20" t="str">
        <f t="shared" si="1"/>
        <v/>
      </c>
      <c r="I19" s="94">
        <v>60</v>
      </c>
      <c r="L19" s="6" t="s">
        <v>147</v>
      </c>
    </row>
    <row r="20" spans="1:12" ht="63.75" x14ac:dyDescent="0.2">
      <c r="B20" s="17" t="s">
        <v>13</v>
      </c>
      <c r="C20" s="18" t="s">
        <v>4</v>
      </c>
      <c r="D20" s="19" t="s">
        <v>201</v>
      </c>
      <c r="E20" s="48">
        <f>E18</f>
        <v>4</v>
      </c>
      <c r="F20" s="110"/>
      <c r="G20" s="20" t="str">
        <f t="shared" si="1"/>
        <v/>
      </c>
      <c r="I20" s="95">
        <v>72</v>
      </c>
      <c r="L20" s="6" t="s">
        <v>147</v>
      </c>
    </row>
    <row r="21" spans="1:12" ht="51" x14ac:dyDescent="0.2">
      <c r="B21" s="17" t="s">
        <v>139</v>
      </c>
      <c r="C21" s="18" t="s">
        <v>7</v>
      </c>
      <c r="D21" s="19" t="s">
        <v>202</v>
      </c>
      <c r="E21" s="48">
        <v>30</v>
      </c>
      <c r="F21" s="110"/>
      <c r="G21" s="20" t="str">
        <f t="shared" si="1"/>
        <v/>
      </c>
      <c r="I21" s="81">
        <v>1</v>
      </c>
      <c r="L21" s="105" t="s">
        <v>144</v>
      </c>
    </row>
    <row r="22" spans="1:12" x14ac:dyDescent="0.2">
      <c r="E22" s="14" t="str">
        <f>IF(SUM(E25:E25)=0,0,"")</f>
        <v/>
      </c>
      <c r="F22" s="14"/>
      <c r="G22" s="14"/>
      <c r="L22" s="6"/>
    </row>
    <row r="23" spans="1:12" ht="21.75" customHeight="1" x14ac:dyDescent="0.25">
      <c r="B23" s="123" t="s">
        <v>28</v>
      </c>
      <c r="C23" s="123"/>
      <c r="D23" s="123"/>
      <c r="E23" s="52" t="str">
        <f>IF(SUM(E25:E25)=0,0,"")</f>
        <v/>
      </c>
      <c r="F23" s="52"/>
      <c r="G23" s="52"/>
      <c r="L23" s="6"/>
    </row>
    <row r="24" spans="1:12" x14ac:dyDescent="0.2">
      <c r="E24" s="14" t="str">
        <f>IF(SUM(E25:E25)=0,0,"")</f>
        <v/>
      </c>
      <c r="F24" s="14"/>
      <c r="G24" s="14"/>
      <c r="L24" s="6"/>
    </row>
    <row r="25" spans="1:12" s="56" customFormat="1" ht="38.25" x14ac:dyDescent="0.2">
      <c r="A25" s="53"/>
      <c r="B25" s="54" t="s">
        <v>14</v>
      </c>
      <c r="C25" s="55" t="s">
        <v>15</v>
      </c>
      <c r="D25" s="46" t="s">
        <v>206</v>
      </c>
      <c r="E25" s="48">
        <v>30</v>
      </c>
      <c r="F25" s="111"/>
      <c r="G25" s="48" t="str">
        <f t="shared" ref="G25" si="2">IF(F25="","",E25*F25)</f>
        <v/>
      </c>
      <c r="I25" s="107">
        <v>42</v>
      </c>
      <c r="L25" s="56" t="s">
        <v>146</v>
      </c>
    </row>
    <row r="26" spans="1:12" x14ac:dyDescent="0.2">
      <c r="E26" s="60" t="str">
        <f>IF(SUM(E29:E31)=0,0,"")</f>
        <v/>
      </c>
      <c r="F26" s="23"/>
      <c r="G26" s="23"/>
    </row>
    <row r="27" spans="1:12" ht="21.2" customHeight="1" x14ac:dyDescent="0.2">
      <c r="B27" s="123" t="s">
        <v>29</v>
      </c>
      <c r="C27" s="123"/>
      <c r="D27" s="123"/>
      <c r="E27" s="103" t="str">
        <f>IF(SUM(E29:E31)=0,0,"")</f>
        <v/>
      </c>
      <c r="F27" s="24"/>
      <c r="G27" s="24"/>
    </row>
    <row r="28" spans="1:12" x14ac:dyDescent="0.2">
      <c r="E28" s="60" t="str">
        <f>IF(SUM(E29:E31)=0,0,"")</f>
        <v/>
      </c>
      <c r="F28" s="23"/>
      <c r="G28" s="23"/>
    </row>
    <row r="29" spans="1:12" ht="38.25" x14ac:dyDescent="0.2">
      <c r="B29" s="17" t="s">
        <v>17</v>
      </c>
      <c r="C29" s="18" t="s">
        <v>8</v>
      </c>
      <c r="D29" s="19" t="s">
        <v>194</v>
      </c>
      <c r="E29" s="48">
        <f>3.5*L8+55</f>
        <v>755</v>
      </c>
      <c r="F29" s="110"/>
      <c r="G29" s="20" t="str">
        <f t="shared" ref="G29:G31" si="3">IF(F29="","",E29*F29)</f>
        <v/>
      </c>
      <c r="I29" s="77">
        <v>5</v>
      </c>
      <c r="L29" s="105" t="s">
        <v>163</v>
      </c>
    </row>
    <row r="30" spans="1:12" ht="51" x14ac:dyDescent="0.2">
      <c r="B30" s="17" t="s">
        <v>18</v>
      </c>
      <c r="C30" s="18" t="s">
        <v>8</v>
      </c>
      <c r="D30" s="19" t="s">
        <v>195</v>
      </c>
      <c r="E30" s="48">
        <v>20</v>
      </c>
      <c r="F30" s="110"/>
      <c r="G30" s="20" t="str">
        <f t="shared" si="3"/>
        <v/>
      </c>
      <c r="I30" s="83">
        <v>0</v>
      </c>
      <c r="L30" s="6"/>
    </row>
    <row r="31" spans="1:12" ht="38.25" x14ac:dyDescent="0.2">
      <c r="B31" s="17" t="s">
        <v>19</v>
      </c>
      <c r="C31" s="18" t="s">
        <v>15</v>
      </c>
      <c r="D31" s="19" t="s">
        <v>196</v>
      </c>
      <c r="E31" s="48">
        <v>10</v>
      </c>
      <c r="F31" s="110"/>
      <c r="G31" s="20" t="str">
        <f t="shared" si="3"/>
        <v/>
      </c>
      <c r="I31" s="77">
        <v>1.1000000000000001</v>
      </c>
      <c r="L31" s="105" t="s">
        <v>145</v>
      </c>
    </row>
    <row r="32" spans="1:12" x14ac:dyDescent="0.2">
      <c r="E32" s="60" t="str">
        <f>IF(SUM(E35:E37)=0,0,"")</f>
        <v/>
      </c>
      <c r="F32" s="23"/>
      <c r="G32" s="23"/>
      <c r="L32" s="6"/>
    </row>
    <row r="33" spans="2:12" ht="21.2" customHeight="1" x14ac:dyDescent="0.2">
      <c r="B33" s="123" t="s">
        <v>30</v>
      </c>
      <c r="C33" s="123"/>
      <c r="D33" s="123"/>
      <c r="E33" s="103" t="str">
        <f>IF(SUM(E35:E37)=0,0,"")</f>
        <v/>
      </c>
      <c r="F33" s="24"/>
      <c r="G33" s="24"/>
      <c r="L33" s="6"/>
    </row>
    <row r="34" spans="2:12" x14ac:dyDescent="0.2">
      <c r="E34" s="60" t="str">
        <f>IF(SUM(E35:E37)=0,0,"")</f>
        <v/>
      </c>
      <c r="F34" s="23"/>
      <c r="G34" s="23"/>
      <c r="L34" s="6"/>
    </row>
    <row r="35" spans="2:12" ht="38.25" x14ac:dyDescent="0.2">
      <c r="B35" s="17" t="s">
        <v>20</v>
      </c>
      <c r="C35" s="18" t="s">
        <v>4</v>
      </c>
      <c r="D35" s="19" t="s">
        <v>169</v>
      </c>
      <c r="E35" s="48">
        <v>2</v>
      </c>
      <c r="F35" s="110"/>
      <c r="G35" s="20" t="str">
        <f t="shared" ref="G35:G37" si="4">IF(F35="","",E35*F35)</f>
        <v/>
      </c>
      <c r="I35" s="79">
        <v>14</v>
      </c>
      <c r="L35" s="6"/>
    </row>
    <row r="36" spans="2:12" ht="38.25" x14ac:dyDescent="0.2">
      <c r="B36" s="17" t="s">
        <v>21</v>
      </c>
      <c r="C36" s="18" t="s">
        <v>4</v>
      </c>
      <c r="D36" s="19" t="s">
        <v>44</v>
      </c>
      <c r="E36" s="20">
        <v>2</v>
      </c>
      <c r="F36" s="110"/>
      <c r="G36" s="20" t="str">
        <f t="shared" si="4"/>
        <v/>
      </c>
      <c r="I36" s="79">
        <v>15</v>
      </c>
      <c r="L36" s="6"/>
    </row>
    <row r="37" spans="2:12" ht="25.5" x14ac:dyDescent="0.2">
      <c r="B37" s="17" t="s">
        <v>22</v>
      </c>
      <c r="C37" s="18" t="s">
        <v>4</v>
      </c>
      <c r="D37" s="19" t="s">
        <v>168</v>
      </c>
      <c r="E37" s="20">
        <v>4</v>
      </c>
      <c r="F37" s="110"/>
      <c r="G37" s="20" t="str">
        <f t="shared" si="4"/>
        <v/>
      </c>
      <c r="I37" s="78">
        <v>14</v>
      </c>
      <c r="L37" s="6"/>
    </row>
    <row r="38" spans="2:12" x14ac:dyDescent="0.2">
      <c r="E38" s="101"/>
      <c r="F38" s="21"/>
      <c r="G38" s="21"/>
    </row>
    <row r="39" spans="2:12" ht="21.2" customHeight="1" x14ac:dyDescent="0.3">
      <c r="B39" s="120" t="s">
        <v>31</v>
      </c>
      <c r="C39" s="121"/>
      <c r="D39" s="121"/>
      <c r="E39" s="66"/>
      <c r="F39" s="15"/>
      <c r="G39" s="16"/>
    </row>
    <row r="40" spans="2:12" ht="20.25" customHeight="1" x14ac:dyDescent="0.25">
      <c r="B40" s="122" t="s">
        <v>32</v>
      </c>
      <c r="C40" s="122"/>
      <c r="D40" s="122"/>
      <c r="E40" s="102" t="str">
        <f>IF(SUM(E42:E42)=0,0,"")</f>
        <v/>
      </c>
      <c r="F40" s="22"/>
      <c r="G40" s="22"/>
    </row>
    <row r="41" spans="2:12" x14ac:dyDescent="0.2">
      <c r="E41" s="47" t="str">
        <f>IF(SUM(E42:E42)=0,0,"")</f>
        <v/>
      </c>
      <c r="F41" s="14"/>
      <c r="G41" s="14"/>
    </row>
    <row r="42" spans="2:12" ht="25.5" x14ac:dyDescent="0.2">
      <c r="B42" s="17" t="s">
        <v>24</v>
      </c>
      <c r="C42" s="18" t="s">
        <v>23</v>
      </c>
      <c r="D42" s="19" t="s">
        <v>136</v>
      </c>
      <c r="E42" s="48">
        <v>45</v>
      </c>
      <c r="F42" s="110"/>
      <c r="G42" s="20" t="str">
        <f t="shared" ref="G42:G43" si="5">IF(F42="","",E42*F42)</f>
        <v/>
      </c>
      <c r="I42" s="81">
        <v>30</v>
      </c>
    </row>
    <row r="43" spans="2:12" ht="25.5" x14ac:dyDescent="0.2">
      <c r="B43" s="17" t="s">
        <v>129</v>
      </c>
      <c r="C43" s="18" t="s">
        <v>4</v>
      </c>
      <c r="D43" s="19" t="s">
        <v>130</v>
      </c>
      <c r="E43" s="48">
        <v>1</v>
      </c>
      <c r="F43" s="110"/>
      <c r="G43" s="20" t="str">
        <f t="shared" si="5"/>
        <v/>
      </c>
      <c r="I43" s="6">
        <v>500</v>
      </c>
    </row>
    <row r="44" spans="2:12" ht="13.5" thickBot="1" x14ac:dyDescent="0.25"/>
    <row r="45" spans="2:12" ht="16.5" thickBot="1" x14ac:dyDescent="0.25">
      <c r="D45" s="25" t="s">
        <v>45</v>
      </c>
      <c r="E45" s="63"/>
      <c r="F45" s="116" t="str">
        <f>IF(SUM(G8:G43)=0,"",SUM(G8:G43))</f>
        <v/>
      </c>
      <c r="G45" s="117"/>
    </row>
  </sheetData>
  <sheetProtection algorithmName="SHA-512" hashValue="EwtLMee/efLqcGAGjh9wPTyH7BWDiosUBu2S7A/EBNstDgBR7YzY66pLWcN5ZFzpmbRCfetJFwTH6hVTOrmqkA==" saltValue="iu4xEZFaUXtDSZORxtSzpw==" spinCount="100000" sheet="1" selectLockedCells="1"/>
  <dataConsolidate/>
  <mergeCells count="10">
    <mergeCell ref="F45:G45"/>
    <mergeCell ref="B4:G4"/>
    <mergeCell ref="B6:D6"/>
    <mergeCell ref="B13:D13"/>
    <mergeCell ref="B14:D14"/>
    <mergeCell ref="B23:D23"/>
    <mergeCell ref="B27:D27"/>
    <mergeCell ref="B33:D33"/>
    <mergeCell ref="B39:D39"/>
    <mergeCell ref="B40:D4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&amp;C&amp;"Arial Narrow,Poševno"&amp;10Stran &amp;P / &amp;N</oddFooter>
  </headerFooter>
  <rowBreaks count="1" manualBreakCount="1">
    <brk id="22" max="6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</sheetPr>
  <dimension ref="A1:T33"/>
  <sheetViews>
    <sheetView view="pageBreakPreview" zoomScaleNormal="130" zoomScaleSheetLayoutView="100" zoomScalePageLayoutView="120" workbookViewId="0">
      <pane ySplit="2" topLeftCell="A3" activePane="bottomLeft" state="frozen"/>
      <selection pane="bottomLeft" activeCell="F31" sqref="F31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60"/>
    <col min="6" max="6" width="9.140625" style="5" customWidth="1"/>
    <col min="7" max="7" width="9.7109375" style="5" customWidth="1"/>
    <col min="8" max="8" width="4" style="6" hidden="1" customWidth="1"/>
    <col min="9" max="9" width="8.7109375" style="64" hidden="1" customWidth="1"/>
    <col min="10" max="10" width="9.140625" style="6" hidden="1" customWidth="1"/>
    <col min="11" max="11" width="52.28515625" style="105" hidden="1" customWidth="1"/>
    <col min="12" max="21" width="0" style="6" hidden="1" customWidth="1"/>
    <col min="22" max="16384" width="9.140625" style="6"/>
  </cols>
  <sheetData>
    <row r="1" spans="1:20" x14ac:dyDescent="0.2">
      <c r="A1" s="1"/>
    </row>
    <row r="2" spans="1:20" ht="24.95" customHeight="1" x14ac:dyDescent="0.2">
      <c r="B2" s="41" t="s">
        <v>33</v>
      </c>
      <c r="C2" s="41" t="s">
        <v>38</v>
      </c>
      <c r="D2" s="41" t="s">
        <v>34</v>
      </c>
      <c r="E2" s="61" t="s">
        <v>35</v>
      </c>
      <c r="F2" s="42" t="s">
        <v>36</v>
      </c>
      <c r="G2" s="42" t="s">
        <v>37</v>
      </c>
      <c r="I2" s="65" t="s">
        <v>43</v>
      </c>
      <c r="K2" s="105" t="s">
        <v>141</v>
      </c>
    </row>
    <row r="3" spans="1:20" x14ac:dyDescent="0.2">
      <c r="B3" s="43"/>
      <c r="C3" s="43"/>
      <c r="D3" s="44"/>
      <c r="E3" s="62"/>
      <c r="F3" s="45"/>
      <c r="G3" s="45"/>
    </row>
    <row r="4" spans="1:20" ht="15.75" x14ac:dyDescent="0.2">
      <c r="B4" s="118" t="s">
        <v>46</v>
      </c>
      <c r="C4" s="118"/>
      <c r="D4" s="118"/>
      <c r="E4" s="119"/>
      <c r="F4" s="118"/>
      <c r="G4" s="118"/>
    </row>
    <row r="5" spans="1:20" ht="12.75" customHeight="1" x14ac:dyDescent="0.2">
      <c r="B5" s="13"/>
      <c r="C5" s="13"/>
      <c r="D5" s="13"/>
      <c r="E5" s="47" t="str">
        <f>IF(SUM(E8:E12)=0,0,"")</f>
        <v/>
      </c>
      <c r="F5" s="14"/>
      <c r="G5" s="14"/>
    </row>
    <row r="6" spans="1:20" ht="21.2" customHeight="1" x14ac:dyDescent="0.3">
      <c r="B6" s="120" t="s">
        <v>63</v>
      </c>
      <c r="C6" s="121"/>
      <c r="D6" s="121"/>
      <c r="E6" s="66" t="str">
        <f>IF(SUM(E8:E12)=0,0,"")</f>
        <v/>
      </c>
      <c r="F6" s="15"/>
      <c r="G6" s="16"/>
    </row>
    <row r="7" spans="1:20" x14ac:dyDescent="0.2">
      <c r="E7" s="47" t="str">
        <f>IF(SUM(E8:E12)=0,0,"")</f>
        <v/>
      </c>
      <c r="F7" s="14"/>
      <c r="G7" s="14"/>
    </row>
    <row r="8" spans="1:20" ht="51" x14ac:dyDescent="0.2">
      <c r="B8" s="17" t="s">
        <v>47</v>
      </c>
      <c r="C8" s="18" t="s">
        <v>16</v>
      </c>
      <c r="D8" s="19" t="s">
        <v>183</v>
      </c>
      <c r="E8" s="48">
        <f>'1. PREDDELA'!L8*1.5*0.2*1.2</f>
        <v>72</v>
      </c>
      <c r="F8" s="110"/>
      <c r="G8" s="20" t="str">
        <f t="shared" ref="G8:G12" si="0">IF(F8="","",E8*F8)</f>
        <v/>
      </c>
      <c r="I8" s="88">
        <v>5.28</v>
      </c>
    </row>
    <row r="9" spans="1:20" ht="51" x14ac:dyDescent="0.2">
      <c r="B9" s="17" t="s">
        <v>49</v>
      </c>
      <c r="C9" s="18" t="s">
        <v>16</v>
      </c>
      <c r="D9" s="19" t="s">
        <v>185</v>
      </c>
      <c r="E9" s="48">
        <f>('1. PREDDELA'!L8*5.5*0.75*1.2)*0.85</f>
        <v>841.5</v>
      </c>
      <c r="F9" s="110"/>
      <c r="G9" s="20" t="str">
        <f t="shared" si="0"/>
        <v/>
      </c>
      <c r="I9" s="90">
        <v>5.28</v>
      </c>
      <c r="K9" s="105" t="s">
        <v>152</v>
      </c>
      <c r="N9" s="6">
        <f>200*4.5*0.85</f>
        <v>765</v>
      </c>
    </row>
    <row r="10" spans="1:20" ht="51" x14ac:dyDescent="0.2">
      <c r="B10" s="17" t="s">
        <v>50</v>
      </c>
      <c r="C10" s="18" t="s">
        <v>16</v>
      </c>
      <c r="D10" s="19" t="s">
        <v>184</v>
      </c>
      <c r="E10" s="48">
        <f>('1. PREDDELA'!L8*5.5*0.75*1.2)*0.15</f>
        <v>148.5</v>
      </c>
      <c r="F10" s="110"/>
      <c r="G10" s="20" t="str">
        <f t="shared" si="0"/>
        <v/>
      </c>
      <c r="I10" s="91">
        <v>11.22</v>
      </c>
      <c r="K10" s="105" t="s">
        <v>153</v>
      </c>
      <c r="M10" s="6" t="s">
        <v>158</v>
      </c>
      <c r="N10" s="6" t="s">
        <v>159</v>
      </c>
      <c r="O10" s="6" t="s">
        <v>160</v>
      </c>
      <c r="Q10" s="6" t="s">
        <v>164</v>
      </c>
      <c r="R10" s="6" t="s">
        <v>165</v>
      </c>
      <c r="T10" s="6" t="s">
        <v>166</v>
      </c>
    </row>
    <row r="11" spans="1:20" ht="63.75" x14ac:dyDescent="0.2">
      <c r="B11" s="17" t="s">
        <v>51</v>
      </c>
      <c r="C11" s="18" t="s">
        <v>16</v>
      </c>
      <c r="D11" s="19" t="s">
        <v>186</v>
      </c>
      <c r="E11" s="48">
        <f>M11*0.3+N11*5+O11*0.6+Q11*10*0.5+R11*0.8+T11*0.5</f>
        <v>141.5</v>
      </c>
      <c r="F11" s="110"/>
      <c r="G11" s="20" t="str">
        <f t="shared" si="0"/>
        <v/>
      </c>
      <c r="I11" s="89">
        <v>8.8000000000000007</v>
      </c>
      <c r="K11" s="106" t="s">
        <v>167</v>
      </c>
      <c r="M11" s="109">
        <v>200</v>
      </c>
      <c r="N11" s="109">
        <v>0</v>
      </c>
      <c r="O11" s="109">
        <v>0</v>
      </c>
      <c r="P11" s="109"/>
      <c r="Q11" s="6">
        <v>4</v>
      </c>
      <c r="R11" s="6">
        <v>20</v>
      </c>
      <c r="T11" s="6">
        <f>66+25</f>
        <v>91</v>
      </c>
    </row>
    <row r="12" spans="1:20" ht="63.75" x14ac:dyDescent="0.2">
      <c r="B12" s="17" t="s">
        <v>52</v>
      </c>
      <c r="C12" s="18" t="s">
        <v>16</v>
      </c>
      <c r="D12" s="19" t="s">
        <v>187</v>
      </c>
      <c r="E12" s="48">
        <f>N11*4+Q11*10*0.5</f>
        <v>20</v>
      </c>
      <c r="F12" s="110"/>
      <c r="G12" s="20" t="str">
        <f t="shared" si="0"/>
        <v/>
      </c>
      <c r="I12" s="92">
        <v>11.33</v>
      </c>
      <c r="K12" s="2"/>
    </row>
    <row r="13" spans="1:20" x14ac:dyDescent="0.2">
      <c r="E13" s="47" t="str">
        <f>IF(SUM(E16:E16)=0,0,"")</f>
        <v/>
      </c>
      <c r="F13" s="14"/>
      <c r="G13" s="14"/>
    </row>
    <row r="14" spans="1:20" ht="21.2" customHeight="1" x14ac:dyDescent="0.3">
      <c r="B14" s="120" t="s">
        <v>48</v>
      </c>
      <c r="C14" s="121"/>
      <c r="D14" s="121"/>
      <c r="E14" s="66" t="str">
        <f>IF(SUM(E16:E16)=0,0,"")</f>
        <v/>
      </c>
      <c r="F14" s="15"/>
      <c r="G14" s="16"/>
    </row>
    <row r="15" spans="1:20" x14ac:dyDescent="0.2">
      <c r="E15" s="47"/>
      <c r="F15" s="14"/>
      <c r="G15" s="14"/>
    </row>
    <row r="16" spans="1:20" ht="25.5" x14ac:dyDescent="0.2">
      <c r="B16" s="17" t="s">
        <v>53</v>
      </c>
      <c r="C16" s="18" t="s">
        <v>8</v>
      </c>
      <c r="D16" s="46" t="s">
        <v>172</v>
      </c>
      <c r="E16" s="48">
        <f>'1. PREDDELA'!L8*5.5</f>
        <v>1100</v>
      </c>
      <c r="F16" s="110"/>
      <c r="G16" s="20" t="str">
        <f t="shared" ref="G16" si="1">IF(F16="","",E16*F16)</f>
        <v/>
      </c>
      <c r="I16" s="84">
        <v>1.1000000000000001</v>
      </c>
    </row>
    <row r="17" spans="1:11" x14ac:dyDescent="0.2">
      <c r="E17" s="47" t="str">
        <f>IF(SUM(E20:E20)=0,0,"")</f>
        <v/>
      </c>
      <c r="F17" s="14"/>
      <c r="G17" s="14"/>
      <c r="K17" s="6"/>
    </row>
    <row r="18" spans="1:11" ht="21.2" customHeight="1" x14ac:dyDescent="0.3">
      <c r="B18" s="120" t="s">
        <v>64</v>
      </c>
      <c r="C18" s="121"/>
      <c r="D18" s="121"/>
      <c r="E18" s="66" t="str">
        <f>IF(SUM(E20:E20)=0,0,"")</f>
        <v/>
      </c>
      <c r="F18" s="15"/>
      <c r="G18" s="16"/>
      <c r="K18" s="6"/>
    </row>
    <row r="19" spans="1:11" x14ac:dyDescent="0.2">
      <c r="E19" s="47" t="str">
        <f>IF(SUM(E20:E20)=0,0,"")</f>
        <v/>
      </c>
      <c r="F19" s="14"/>
      <c r="G19" s="14"/>
      <c r="K19" s="6"/>
    </row>
    <row r="20" spans="1:11" s="56" customFormat="1" ht="38.25" x14ac:dyDescent="0.2">
      <c r="A20" s="53"/>
      <c r="B20" s="54" t="s">
        <v>54</v>
      </c>
      <c r="C20" s="55" t="s">
        <v>8</v>
      </c>
      <c r="D20" s="46" t="s">
        <v>61</v>
      </c>
      <c r="E20" s="48">
        <f>1.2*E16</f>
        <v>1320</v>
      </c>
      <c r="F20" s="111"/>
      <c r="G20" s="48" t="str">
        <f t="shared" ref="G20" si="2">IF(F20="","",E20*F20)</f>
        <v/>
      </c>
      <c r="I20" s="98">
        <v>0</v>
      </c>
    </row>
    <row r="21" spans="1:11" x14ac:dyDescent="0.2">
      <c r="E21" s="47"/>
      <c r="F21" s="14"/>
      <c r="G21" s="14"/>
    </row>
    <row r="22" spans="1:11" ht="21.2" customHeight="1" x14ac:dyDescent="0.3">
      <c r="B22" s="120" t="s">
        <v>65</v>
      </c>
      <c r="C22" s="121"/>
      <c r="D22" s="121"/>
      <c r="E22" s="66" t="str">
        <f>IF(SUM(E24:E26)=0,0,"")</f>
        <v/>
      </c>
      <c r="F22" s="15"/>
      <c r="G22" s="16"/>
    </row>
    <row r="23" spans="1:11" x14ac:dyDescent="0.2">
      <c r="E23" s="47" t="str">
        <f>IF(SUM(E24:E26)=0,0,"")</f>
        <v/>
      </c>
      <c r="F23" s="14"/>
      <c r="G23" s="14"/>
    </row>
    <row r="24" spans="1:11" ht="76.5" x14ac:dyDescent="0.2">
      <c r="B24" s="17" t="s">
        <v>55</v>
      </c>
      <c r="C24" s="18" t="s">
        <v>16</v>
      </c>
      <c r="D24" s="19" t="s">
        <v>188</v>
      </c>
      <c r="E24" s="48">
        <f>(+E12+E11)*0.8</f>
        <v>129.20000000000002</v>
      </c>
      <c r="F24" s="110"/>
      <c r="G24" s="20" t="str">
        <f t="shared" ref="G24" si="3">IF(F24="","",E24*F24)</f>
        <v/>
      </c>
      <c r="I24" s="93">
        <v>15</v>
      </c>
      <c r="K24" s="2" t="s">
        <v>148</v>
      </c>
    </row>
    <row r="25" spans="1:11" ht="63.75" x14ac:dyDescent="0.2">
      <c r="B25" s="17" t="s">
        <v>56</v>
      </c>
      <c r="C25" s="18" t="s">
        <v>16</v>
      </c>
      <c r="D25" s="19" t="s">
        <v>190</v>
      </c>
      <c r="E25" s="48">
        <f>'1. PREDDELA'!L8*5.5*0.4*1.15</f>
        <v>505.99999999999994</v>
      </c>
      <c r="F25" s="110"/>
      <c r="G25" s="20" t="str">
        <f t="shared" ref="G25" si="4">IF(F25="","",E25*F25)</f>
        <v/>
      </c>
      <c r="I25" s="81">
        <v>24</v>
      </c>
      <c r="K25" s="105" t="s">
        <v>155</v>
      </c>
    </row>
    <row r="26" spans="1:11" ht="38.25" x14ac:dyDescent="0.2">
      <c r="B26" s="17" t="s">
        <v>57</v>
      </c>
      <c r="C26" s="18" t="s">
        <v>8</v>
      </c>
      <c r="D26" s="19" t="s">
        <v>62</v>
      </c>
      <c r="E26" s="48">
        <f>'1. PREDDELA'!L8*4.5</f>
        <v>900</v>
      </c>
      <c r="F26" s="110"/>
      <c r="G26" s="20" t="str">
        <f t="shared" ref="G26" si="5">IF(F26="","",E26*F26)</f>
        <v/>
      </c>
      <c r="I26" s="81">
        <v>0</v>
      </c>
      <c r="K26" s="105" t="s">
        <v>154</v>
      </c>
    </row>
    <row r="27" spans="1:11" x14ac:dyDescent="0.2">
      <c r="E27" s="47" t="str">
        <f>IF(SUM(E30:E31)=0,0,"")</f>
        <v/>
      </c>
      <c r="F27" s="14"/>
      <c r="G27" s="14"/>
    </row>
    <row r="28" spans="1:11" ht="21.2" customHeight="1" x14ac:dyDescent="0.3">
      <c r="B28" s="120" t="s">
        <v>66</v>
      </c>
      <c r="C28" s="121"/>
      <c r="D28" s="121"/>
      <c r="E28" s="66" t="str">
        <f>IF(SUM(E30:E31)=0,0,"")</f>
        <v/>
      </c>
      <c r="F28" s="15"/>
      <c r="G28" s="16"/>
    </row>
    <row r="29" spans="1:11" x14ac:dyDescent="0.2">
      <c r="E29" s="47" t="str">
        <f>IF(SUM(E30:E31)=0,0,"")</f>
        <v/>
      </c>
      <c r="F29" s="14"/>
      <c r="G29" s="14"/>
    </row>
    <row r="30" spans="1:11" ht="51" x14ac:dyDescent="0.2">
      <c r="B30" s="17" t="s">
        <v>58</v>
      </c>
      <c r="C30" s="18" t="s">
        <v>8</v>
      </c>
      <c r="D30" s="19" t="s">
        <v>193</v>
      </c>
      <c r="E30" s="48">
        <f>'1. PREDDELA'!L8*0.5+(65+32+3)</f>
        <v>200</v>
      </c>
      <c r="F30" s="110"/>
      <c r="G30" s="20" t="str">
        <f t="shared" ref="G30:G31" si="6">IF(F30="","",E30*F30)</f>
        <v/>
      </c>
      <c r="I30" s="85">
        <v>5.4</v>
      </c>
      <c r="K30" s="105" t="s">
        <v>156</v>
      </c>
    </row>
    <row r="31" spans="1:11" ht="25.5" x14ac:dyDescent="0.2">
      <c r="B31" s="17" t="s">
        <v>59</v>
      </c>
      <c r="C31" s="18" t="s">
        <v>8</v>
      </c>
      <c r="D31" s="19" t="s">
        <v>135</v>
      </c>
      <c r="E31" s="48">
        <f>E30</f>
        <v>200</v>
      </c>
      <c r="F31" s="110"/>
      <c r="G31" s="20" t="str">
        <f t="shared" si="6"/>
        <v/>
      </c>
      <c r="I31" s="85">
        <v>0.5</v>
      </c>
    </row>
    <row r="32" spans="1:11" ht="13.5" thickBot="1" x14ac:dyDescent="0.25">
      <c r="B32" s="49"/>
      <c r="I32" s="6"/>
    </row>
    <row r="33" spans="4:7" ht="16.5" thickBot="1" x14ac:dyDescent="0.25">
      <c r="D33" s="25" t="s">
        <v>60</v>
      </c>
      <c r="E33" s="63"/>
      <c r="F33" s="116" t="str">
        <f>IF(SUM(G8:G31)=0,"",SUM(G8:G31))</f>
        <v/>
      </c>
      <c r="G33" s="117"/>
    </row>
  </sheetData>
  <sheetProtection algorithmName="SHA-512" hashValue="Ds+/6aFaUyRCZIDI7IumcLQD7vTbXpjneF6sBrL8yNEfGjqANiel8AlLMrk4BiJ4jNBDmyV3EvHlQNHccBE/Kg==" saltValue="8ZGYgoknbwHmGpLgKVobqQ==" spinCount="100000" sheet="1" selectLockedCells="1"/>
  <dataConsolidate/>
  <mergeCells count="7">
    <mergeCell ref="B4:G4"/>
    <mergeCell ref="B6:D6"/>
    <mergeCell ref="B14:D14"/>
    <mergeCell ref="B18:D18"/>
    <mergeCell ref="F33:G33"/>
    <mergeCell ref="B22:D22"/>
    <mergeCell ref="B28:D2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&amp;C&amp;"Arial Narrow,Poševno"&amp;10Stran &amp;P / &amp;N</oddFooter>
  </headerFooter>
  <rowBreaks count="1" manualBreakCount="1">
    <brk id="20" max="6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</sheetPr>
  <dimension ref="A1:L30"/>
  <sheetViews>
    <sheetView view="pageBreakPreview" zoomScaleNormal="115" zoomScaleSheetLayoutView="100" zoomScalePageLayoutView="120" workbookViewId="0">
      <pane ySplit="2" topLeftCell="A3" activePane="bottomLeft" state="frozen"/>
      <selection pane="bottomLeft" activeCell="F28" sqref="F28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hidden="1" customWidth="1"/>
    <col min="9" max="9" width="16.85546875" style="64" hidden="1" customWidth="1"/>
    <col min="10" max="10" width="9.140625" style="6" hidden="1" customWidth="1"/>
    <col min="11" max="11" width="53.28515625" style="105" hidden="1" customWidth="1"/>
    <col min="12" max="13" width="0" style="6" hidden="1" customWidth="1"/>
    <col min="14" max="16384" width="9.140625" style="6"/>
  </cols>
  <sheetData>
    <row r="1" spans="1:12" x14ac:dyDescent="0.2">
      <c r="A1" s="1"/>
    </row>
    <row r="2" spans="1:12" ht="24.95" customHeight="1" x14ac:dyDescent="0.2">
      <c r="B2" s="41" t="s">
        <v>33</v>
      </c>
      <c r="C2" s="41" t="s">
        <v>38</v>
      </c>
      <c r="D2" s="41" t="s">
        <v>34</v>
      </c>
      <c r="E2" s="42" t="s">
        <v>35</v>
      </c>
      <c r="F2" s="42" t="s">
        <v>36</v>
      </c>
      <c r="G2" s="42" t="s">
        <v>37</v>
      </c>
      <c r="I2" s="65" t="s">
        <v>43</v>
      </c>
      <c r="K2" s="105" t="s">
        <v>141</v>
      </c>
    </row>
    <row r="3" spans="1:12" x14ac:dyDescent="0.2">
      <c r="B3" s="43"/>
      <c r="C3" s="43"/>
      <c r="D3" s="44"/>
      <c r="E3" s="45"/>
      <c r="F3" s="45"/>
      <c r="G3" s="45"/>
    </row>
    <row r="4" spans="1:12" ht="15.75" x14ac:dyDescent="0.2">
      <c r="B4" s="118" t="s">
        <v>67</v>
      </c>
      <c r="C4" s="118"/>
      <c r="D4" s="118"/>
      <c r="E4" s="118"/>
      <c r="F4" s="118"/>
      <c r="G4" s="118"/>
    </row>
    <row r="5" spans="1:12" ht="12.75" customHeight="1" x14ac:dyDescent="0.2">
      <c r="B5" s="13"/>
      <c r="C5" s="13"/>
      <c r="D5" s="13"/>
      <c r="E5" s="51"/>
      <c r="F5" s="51"/>
      <c r="G5" s="51"/>
    </row>
    <row r="6" spans="1:12" ht="21.2" customHeight="1" x14ac:dyDescent="0.3">
      <c r="B6" s="120" t="s">
        <v>97</v>
      </c>
      <c r="C6" s="121"/>
      <c r="D6" s="121"/>
      <c r="E6" s="15"/>
      <c r="F6" s="15"/>
      <c r="G6" s="16"/>
    </row>
    <row r="7" spans="1:12" ht="21.2" customHeight="1" x14ac:dyDescent="0.25">
      <c r="B7" s="122" t="s">
        <v>68</v>
      </c>
      <c r="C7" s="122"/>
      <c r="D7" s="122"/>
      <c r="E7" s="22" t="str">
        <f>IF(SUM(E9:E10)=0,0,"")</f>
        <v/>
      </c>
      <c r="F7" s="22"/>
      <c r="G7" s="22"/>
    </row>
    <row r="8" spans="1:12" ht="13.5" x14ac:dyDescent="0.25">
      <c r="E8" s="52" t="str">
        <f>IF(SUM(E9:E10)=0,0,"")</f>
        <v/>
      </c>
      <c r="F8" s="52"/>
      <c r="G8" s="52"/>
    </row>
    <row r="9" spans="1:12" ht="51" x14ac:dyDescent="0.2">
      <c r="B9" s="17" t="s">
        <v>109</v>
      </c>
      <c r="C9" s="18" t="s">
        <v>16</v>
      </c>
      <c r="D9" s="19" t="s">
        <v>179</v>
      </c>
      <c r="E9" s="48">
        <f>'1. PREDDELA'!L8*5.5*0.25*1.15</f>
        <v>316.25</v>
      </c>
      <c r="F9" s="110"/>
      <c r="G9" s="20" t="str">
        <f t="shared" ref="G9:G10" si="0">IF(F9="","",E9*F9)</f>
        <v/>
      </c>
      <c r="I9" s="78">
        <v>26</v>
      </c>
      <c r="K9" s="2"/>
    </row>
    <row r="10" spans="1:12" ht="51" x14ac:dyDescent="0.2">
      <c r="B10" s="17" t="s">
        <v>110</v>
      </c>
      <c r="C10" s="18" t="s">
        <v>16</v>
      </c>
      <c r="D10" s="19" t="s">
        <v>180</v>
      </c>
      <c r="E10" s="48">
        <f>E9/5</f>
        <v>63.25</v>
      </c>
      <c r="F10" s="110"/>
      <c r="G10" s="20" t="str">
        <f t="shared" si="0"/>
        <v/>
      </c>
      <c r="I10" s="82">
        <v>26</v>
      </c>
      <c r="K10" s="2"/>
    </row>
    <row r="11" spans="1:12" x14ac:dyDescent="0.2">
      <c r="E11" s="14" t="str">
        <f>IF(SUM(E14:E14)=0,0,"")</f>
        <v/>
      </c>
      <c r="F11" s="14"/>
      <c r="G11" s="14"/>
    </row>
    <row r="12" spans="1:12" ht="21.75" customHeight="1" x14ac:dyDescent="0.25">
      <c r="B12" s="123" t="s">
        <v>111</v>
      </c>
      <c r="C12" s="123"/>
      <c r="D12" s="123"/>
      <c r="E12" s="52" t="str">
        <f>IF(SUM(E14:E14)=0,0,"")</f>
        <v/>
      </c>
      <c r="F12" s="52"/>
      <c r="G12" s="52"/>
    </row>
    <row r="13" spans="1:12" x14ac:dyDescent="0.2">
      <c r="E13" s="14" t="str">
        <f>IF(SUM(E14:E14)=0,0,"")</f>
        <v/>
      </c>
      <c r="F13" s="14"/>
      <c r="G13" s="14"/>
    </row>
    <row r="14" spans="1:12" ht="38.25" x14ac:dyDescent="0.2">
      <c r="B14" s="17" t="s">
        <v>112</v>
      </c>
      <c r="C14" s="18" t="s">
        <v>8</v>
      </c>
      <c r="D14" s="19" t="s">
        <v>127</v>
      </c>
      <c r="E14" s="48">
        <f>(200*4.5+25)*1.2</f>
        <v>1110</v>
      </c>
      <c r="F14" s="110"/>
      <c r="G14" s="20" t="str">
        <f t="shared" ref="G14" si="1">IF(F14="","",E14*F14)</f>
        <v/>
      </c>
      <c r="I14" s="80">
        <f>21.58*1.2</f>
        <v>25.895999999999997</v>
      </c>
      <c r="L14" s="6">
        <f>200*4.5</f>
        <v>900</v>
      </c>
    </row>
    <row r="15" spans="1:12" x14ac:dyDescent="0.2">
      <c r="E15" s="14"/>
      <c r="F15" s="14"/>
      <c r="G15" s="14"/>
    </row>
    <row r="16" spans="1:12" ht="21.2" customHeight="1" x14ac:dyDescent="0.3">
      <c r="B16" s="120" t="s">
        <v>113</v>
      </c>
      <c r="C16" s="121"/>
      <c r="D16" s="121"/>
      <c r="E16" s="15"/>
      <c r="F16" s="15"/>
      <c r="G16" s="16"/>
    </row>
    <row r="17" spans="2:11" ht="21.2" customHeight="1" x14ac:dyDescent="0.25">
      <c r="B17" s="122" t="s">
        <v>114</v>
      </c>
      <c r="C17" s="122"/>
      <c r="D17" s="122"/>
      <c r="E17" s="22"/>
      <c r="F17" s="22"/>
      <c r="G17" s="22"/>
      <c r="K17" s="6"/>
    </row>
    <row r="18" spans="2:11" x14ac:dyDescent="0.2">
      <c r="E18" s="14"/>
      <c r="F18" s="14"/>
      <c r="G18" s="14"/>
      <c r="K18" s="6"/>
    </row>
    <row r="19" spans="2:11" ht="51" x14ac:dyDescent="0.2">
      <c r="B19" s="17" t="s">
        <v>115</v>
      </c>
      <c r="C19" s="18" t="s">
        <v>15</v>
      </c>
      <c r="D19" s="19" t="s">
        <v>181</v>
      </c>
      <c r="E19" s="48">
        <f>200+41</f>
        <v>241</v>
      </c>
      <c r="F19" s="110"/>
      <c r="G19" s="20" t="str">
        <f t="shared" ref="G19" si="2">IF(F19="","",E19*F19)</f>
        <v/>
      </c>
      <c r="I19" s="6"/>
    </row>
    <row r="20" spans="2:11" x14ac:dyDescent="0.2">
      <c r="B20" s="49"/>
      <c r="E20" s="14"/>
      <c r="G20" s="14"/>
      <c r="I20" s="6"/>
      <c r="K20" s="6"/>
    </row>
    <row r="21" spans="2:11" x14ac:dyDescent="0.2">
      <c r="E21" s="14"/>
      <c r="F21" s="14"/>
      <c r="G21" s="14"/>
    </row>
    <row r="22" spans="2:11" ht="27" customHeight="1" x14ac:dyDescent="0.25">
      <c r="B22" s="123" t="s">
        <v>116</v>
      </c>
      <c r="C22" s="123"/>
      <c r="D22" s="123"/>
      <c r="E22" s="52"/>
      <c r="F22" s="52"/>
      <c r="G22" s="52"/>
    </row>
    <row r="23" spans="2:11" x14ac:dyDescent="0.2">
      <c r="E23" s="14"/>
      <c r="F23" s="14"/>
      <c r="G23" s="14"/>
    </row>
    <row r="24" spans="2:11" ht="38.25" x14ac:dyDescent="0.2">
      <c r="B24" s="17" t="s">
        <v>117</v>
      </c>
      <c r="C24" s="18" t="s">
        <v>15</v>
      </c>
      <c r="D24" s="19" t="s">
        <v>189</v>
      </c>
      <c r="E24" s="48">
        <f>'1. PREDDELA'!E31</f>
        <v>10</v>
      </c>
      <c r="F24" s="110"/>
      <c r="G24" s="20" t="str">
        <f t="shared" ref="G24" si="3">IF(F24="","",E24*F24)</f>
        <v/>
      </c>
      <c r="I24" s="84"/>
    </row>
    <row r="25" spans="2:11" x14ac:dyDescent="0.2">
      <c r="E25" s="14" t="str">
        <f>IF(SUM(E28:E28)=0,0,"")</f>
        <v/>
      </c>
      <c r="F25" s="14"/>
      <c r="G25" s="14"/>
    </row>
    <row r="26" spans="2:11" ht="21.2" customHeight="1" x14ac:dyDescent="0.3">
      <c r="B26" s="120" t="s">
        <v>118</v>
      </c>
      <c r="C26" s="121"/>
      <c r="D26" s="121"/>
      <c r="E26" s="15" t="str">
        <f>IF(SUM(E28:E28)=0,0,"")</f>
        <v/>
      </c>
      <c r="F26" s="15"/>
      <c r="G26" s="16"/>
    </row>
    <row r="27" spans="2:11" x14ac:dyDescent="0.2">
      <c r="E27" s="14" t="str">
        <f>IF(SUM(E28:E28)=0,0,"")</f>
        <v/>
      </c>
      <c r="F27" s="14"/>
      <c r="G27" s="14"/>
    </row>
    <row r="28" spans="2:11" ht="51" x14ac:dyDescent="0.2">
      <c r="B28" s="17" t="s">
        <v>119</v>
      </c>
      <c r="C28" s="18" t="s">
        <v>16</v>
      </c>
      <c r="D28" s="19" t="s">
        <v>182</v>
      </c>
      <c r="E28" s="48">
        <f>'1. PREDDELA'!L8*0.5*0.1*2*1.1</f>
        <v>22</v>
      </c>
      <c r="F28" s="110"/>
      <c r="G28" s="20" t="str">
        <f>IF(F28="","",E28*F28)</f>
        <v/>
      </c>
      <c r="I28" s="86"/>
    </row>
    <row r="29" spans="2:11" ht="13.5" thickBot="1" x14ac:dyDescent="0.25"/>
    <row r="30" spans="2:11" ht="16.5" thickBot="1" x14ac:dyDescent="0.25">
      <c r="D30" s="25" t="s">
        <v>96</v>
      </c>
      <c r="E30" s="50"/>
      <c r="F30" s="116" t="str">
        <f>IF(SUM(G9:G28)=0,"",SUM(G9:G28))</f>
        <v/>
      </c>
      <c r="G30" s="117"/>
    </row>
  </sheetData>
  <sheetProtection algorithmName="SHA-512" hashValue="1xryy8m/cN41buT/MZu0FZQzsohvZ9xJILDX5bVb7P1uiWqZL+SrCVZLaqUPluRJ2QLCJkeZ9gl9b0wbpzBdcg==" saltValue="2lWQ1bnTf4LDquJoswYpHg==" spinCount="100000" sheet="1" selectLockedCells="1"/>
  <dataConsolidate/>
  <mergeCells count="9">
    <mergeCell ref="F30:G30"/>
    <mergeCell ref="B22:D22"/>
    <mergeCell ref="B26:D26"/>
    <mergeCell ref="B4:G4"/>
    <mergeCell ref="B6:D6"/>
    <mergeCell ref="B7:D7"/>
    <mergeCell ref="B16:D16"/>
    <mergeCell ref="B17:D17"/>
    <mergeCell ref="B12:D1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&amp;C&amp;"Arial Narrow,Poševno"&amp;10Stran &amp;P /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</sheetPr>
  <dimension ref="A1:L31"/>
  <sheetViews>
    <sheetView view="pageBreakPreview" zoomScaleNormal="145" zoomScaleSheetLayoutView="100" zoomScalePageLayoutView="120" workbookViewId="0">
      <pane ySplit="2" topLeftCell="A3" activePane="bottomLeft" state="frozen"/>
      <selection pane="bottomLeft" activeCell="F25" sqref="F25:F29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4.7109375" style="4" customWidth="1"/>
    <col min="5" max="5" width="9.140625" style="60"/>
    <col min="6" max="6" width="9.140625" style="5" customWidth="1"/>
    <col min="7" max="7" width="9.7109375" style="5" customWidth="1"/>
    <col min="8" max="8" width="3.5703125" style="6" hidden="1" customWidth="1"/>
    <col min="9" max="9" width="8.42578125" style="67" hidden="1" customWidth="1"/>
    <col min="10" max="10" width="9.140625" style="6" hidden="1" customWidth="1"/>
    <col min="11" max="11" width="0" style="6" hidden="1" customWidth="1"/>
    <col min="12" max="12" width="48.7109375" style="105" hidden="1" customWidth="1"/>
    <col min="13" max="16384" width="9.140625" style="6"/>
  </cols>
  <sheetData>
    <row r="1" spans="1:12" x14ac:dyDescent="0.2">
      <c r="A1" s="1"/>
    </row>
    <row r="2" spans="1:12" ht="24.95" customHeight="1" x14ac:dyDescent="0.2">
      <c r="B2" s="41" t="s">
        <v>33</v>
      </c>
      <c r="C2" s="41" t="s">
        <v>38</v>
      </c>
      <c r="D2" s="41" t="s">
        <v>34</v>
      </c>
      <c r="E2" s="61" t="s">
        <v>35</v>
      </c>
      <c r="F2" s="42" t="s">
        <v>36</v>
      </c>
      <c r="G2" s="42" t="s">
        <v>37</v>
      </c>
      <c r="I2" s="68" t="s">
        <v>43</v>
      </c>
      <c r="L2" s="105" t="s">
        <v>141</v>
      </c>
    </row>
    <row r="3" spans="1:12" ht="11.1" customHeight="1" x14ac:dyDescent="0.2">
      <c r="B3" s="43"/>
      <c r="C3" s="43"/>
      <c r="D3" s="44"/>
      <c r="E3" s="62"/>
      <c r="F3" s="45"/>
      <c r="G3" s="45"/>
    </row>
    <row r="4" spans="1:12" ht="15.75" x14ac:dyDescent="0.2">
      <c r="B4" s="118" t="s">
        <v>69</v>
      </c>
      <c r="C4" s="118"/>
      <c r="D4" s="118"/>
      <c r="E4" s="119"/>
      <c r="F4" s="118"/>
      <c r="G4" s="118"/>
    </row>
    <row r="5" spans="1:12" ht="12.75" customHeight="1" x14ac:dyDescent="0.2">
      <c r="B5" s="13"/>
      <c r="C5" s="13"/>
      <c r="D5" s="13"/>
      <c r="E5" s="51" t="str">
        <f>IF(SUM(E8:E10)=0,0,"")</f>
        <v/>
      </c>
      <c r="F5" s="51"/>
      <c r="G5" s="51"/>
      <c r="L5" s="6"/>
    </row>
    <row r="6" spans="1:12" ht="21.2" customHeight="1" x14ac:dyDescent="0.3">
      <c r="B6" s="120" t="s">
        <v>70</v>
      </c>
      <c r="C6" s="121"/>
      <c r="D6" s="121"/>
      <c r="E6" s="15" t="str">
        <f>IF(SUM(E8:E10)=0,0,"")</f>
        <v/>
      </c>
      <c r="F6" s="15"/>
      <c r="G6" s="16"/>
      <c r="L6" s="6"/>
    </row>
    <row r="7" spans="1:12" x14ac:dyDescent="0.2">
      <c r="E7" s="57" t="str">
        <f>IF(SUM(E8:E10)=0,0,"")</f>
        <v/>
      </c>
      <c r="F7" s="57"/>
      <c r="G7" s="57"/>
      <c r="L7" s="6"/>
    </row>
    <row r="8" spans="1:12" ht="51" x14ac:dyDescent="0.2">
      <c r="B8" s="17" t="s">
        <v>71</v>
      </c>
      <c r="C8" s="18" t="s">
        <v>8</v>
      </c>
      <c r="D8" s="19" t="s">
        <v>207</v>
      </c>
      <c r="E8" s="48">
        <f>+K8</f>
        <v>97.240000000000009</v>
      </c>
      <c r="F8" s="110"/>
      <c r="G8" s="20" t="str">
        <f>IF(F8="","",E8*F8)</f>
        <v/>
      </c>
      <c r="I8" s="69">
        <v>0</v>
      </c>
      <c r="K8" s="6">
        <f>88.4*1.1</f>
        <v>97.240000000000009</v>
      </c>
      <c r="L8" s="6"/>
    </row>
    <row r="9" spans="1:12" ht="51" x14ac:dyDescent="0.2">
      <c r="B9" s="17" t="s">
        <v>72</v>
      </c>
      <c r="C9" s="18" t="s">
        <v>15</v>
      </c>
      <c r="D9" s="19" t="s">
        <v>170</v>
      </c>
      <c r="E9" s="48">
        <v>91</v>
      </c>
      <c r="F9" s="110"/>
      <c r="G9" s="20" t="str">
        <f t="shared" ref="G9" si="0">IF(F9="","",E9*F9)</f>
        <v/>
      </c>
      <c r="I9" s="69">
        <v>0</v>
      </c>
      <c r="L9" s="6"/>
    </row>
    <row r="10" spans="1:12" s="56" customFormat="1" ht="51" x14ac:dyDescent="0.2">
      <c r="A10" s="53"/>
      <c r="B10" s="54" t="s">
        <v>73</v>
      </c>
      <c r="C10" s="55" t="s">
        <v>15</v>
      </c>
      <c r="D10" s="46" t="s">
        <v>174</v>
      </c>
      <c r="E10" s="48">
        <v>80</v>
      </c>
      <c r="F10" s="111"/>
      <c r="G10" s="48" t="str">
        <f t="shared" ref="G10" si="1">IF(F10="","",E10*F10)</f>
        <v/>
      </c>
      <c r="I10" s="71">
        <v>0</v>
      </c>
    </row>
    <row r="11" spans="1:12" ht="11.1" customHeight="1" x14ac:dyDescent="0.2">
      <c r="E11" s="47" t="str">
        <f>IF(SUM(E14:E15)=0,0,"")</f>
        <v/>
      </c>
      <c r="F11" s="14"/>
      <c r="G11" s="14"/>
    </row>
    <row r="12" spans="1:12" ht="21.2" customHeight="1" x14ac:dyDescent="0.3">
      <c r="B12" s="120" t="s">
        <v>74</v>
      </c>
      <c r="C12" s="121"/>
      <c r="D12" s="121"/>
      <c r="E12" s="66" t="str">
        <f>IF(SUM(E14:E15)=0,0,"")</f>
        <v/>
      </c>
      <c r="F12" s="15"/>
      <c r="G12" s="16"/>
    </row>
    <row r="13" spans="1:12" ht="11.1" customHeight="1" x14ac:dyDescent="0.2">
      <c r="E13" s="47" t="str">
        <f>IF(SUM(E14:E15)=0,0,"")</f>
        <v/>
      </c>
      <c r="F13" s="14"/>
      <c r="G13" s="14"/>
    </row>
    <row r="14" spans="1:12" ht="63.75" x14ac:dyDescent="0.2">
      <c r="B14" s="17" t="s">
        <v>75</v>
      </c>
      <c r="C14" s="18" t="s">
        <v>15</v>
      </c>
      <c r="D14" s="19" t="s">
        <v>151</v>
      </c>
      <c r="E14" s="48">
        <v>210.5</v>
      </c>
      <c r="F14" s="110"/>
      <c r="G14" s="20" t="str">
        <f t="shared" ref="G14" si="2">IF(F14="","",E14*F14)</f>
        <v/>
      </c>
      <c r="I14" s="72">
        <v>15.8</v>
      </c>
      <c r="L14" s="6"/>
    </row>
    <row r="15" spans="1:12" ht="38.25" x14ac:dyDescent="0.2">
      <c r="B15" s="17" t="s">
        <v>76</v>
      </c>
      <c r="C15" s="18" t="s">
        <v>15</v>
      </c>
      <c r="D15" s="19" t="s">
        <v>87</v>
      </c>
      <c r="E15" s="48">
        <f>+E14</f>
        <v>210.5</v>
      </c>
      <c r="F15" s="110"/>
      <c r="G15" s="20" t="str">
        <f t="shared" ref="G15" si="3">IF(F15="","",E15*F15)</f>
        <v/>
      </c>
      <c r="I15" s="73">
        <v>2</v>
      </c>
    </row>
    <row r="16" spans="1:12" ht="11.1" customHeight="1" x14ac:dyDescent="0.2">
      <c r="B16" s="49"/>
      <c r="I16" s="6"/>
    </row>
    <row r="17" spans="2:12" ht="21.2" customHeight="1" x14ac:dyDescent="0.3">
      <c r="B17" s="120" t="s">
        <v>77</v>
      </c>
      <c r="C17" s="121"/>
      <c r="D17" s="121"/>
      <c r="E17" s="66" t="str">
        <f>IF(SUM(E19:E20)=0,0,"")</f>
        <v/>
      </c>
      <c r="F17" s="15"/>
      <c r="G17" s="16"/>
    </row>
    <row r="18" spans="2:12" ht="11.1" customHeight="1" x14ac:dyDescent="0.3">
      <c r="B18" s="58"/>
      <c r="C18" s="58"/>
      <c r="D18" s="58"/>
      <c r="E18" s="104"/>
      <c r="F18" s="59"/>
      <c r="G18" s="59"/>
      <c r="I18" s="64"/>
    </row>
    <row r="19" spans="2:12" ht="38.25" x14ac:dyDescent="0.2">
      <c r="B19" s="17" t="s">
        <v>78</v>
      </c>
      <c r="C19" s="18" t="s">
        <v>4</v>
      </c>
      <c r="D19" s="19" t="s">
        <v>88</v>
      </c>
      <c r="E19" s="48">
        <f>+'2. ZEMELJSKA DELA'!Q11</f>
        <v>4</v>
      </c>
      <c r="F19" s="110"/>
      <c r="G19" s="20" t="str">
        <f t="shared" ref="G19" si="4">IF(F19="","",E19*F19)</f>
        <v/>
      </c>
      <c r="I19" s="74">
        <v>0</v>
      </c>
      <c r="L19" s="6"/>
    </row>
    <row r="20" spans="2:12" ht="38.25" x14ac:dyDescent="0.2">
      <c r="B20" s="17" t="s">
        <v>79</v>
      </c>
      <c r="C20" s="18" t="s">
        <v>4</v>
      </c>
      <c r="D20" s="19" t="s">
        <v>89</v>
      </c>
      <c r="E20" s="48">
        <f>+E19</f>
        <v>4</v>
      </c>
      <c r="F20" s="110"/>
      <c r="G20" s="20" t="str">
        <f t="shared" ref="G20" si="5">IF(F20="","",E20*F20)</f>
        <v/>
      </c>
      <c r="I20" s="75">
        <v>90</v>
      </c>
      <c r="L20" s="6"/>
    </row>
    <row r="21" spans="2:12" ht="11.1" customHeight="1" x14ac:dyDescent="0.2">
      <c r="E21" s="47" t="str">
        <f>IF(SUM(E24:E29)=0,0,"")</f>
        <v/>
      </c>
      <c r="F21" s="14"/>
      <c r="G21" s="14"/>
    </row>
    <row r="22" spans="2:12" ht="21.2" customHeight="1" x14ac:dyDescent="0.3">
      <c r="B22" s="120" t="s">
        <v>80</v>
      </c>
      <c r="C22" s="121"/>
      <c r="D22" s="121"/>
      <c r="E22" s="66" t="str">
        <f>IF(SUM(E24:E29)=0,0,"")</f>
        <v/>
      </c>
      <c r="F22" s="15"/>
      <c r="G22" s="16"/>
    </row>
    <row r="23" spans="2:12" ht="11.1" customHeight="1" x14ac:dyDescent="0.2">
      <c r="E23" s="47" t="str">
        <f>IF(SUM(E24:E29)=0,0,"")</f>
        <v/>
      </c>
      <c r="F23" s="14"/>
      <c r="G23" s="14"/>
    </row>
    <row r="24" spans="2:12" ht="63.75" x14ac:dyDescent="0.2">
      <c r="B24" s="17" t="s">
        <v>142</v>
      </c>
      <c r="C24" s="18" t="s">
        <v>81</v>
      </c>
      <c r="D24" s="19" t="s">
        <v>191</v>
      </c>
      <c r="E24" s="20">
        <v>10</v>
      </c>
      <c r="F24" s="110"/>
      <c r="G24" s="20" t="str">
        <f t="shared" ref="G24" si="6">IF(F24="","",E24*F24)</f>
        <v/>
      </c>
      <c r="I24" s="69">
        <v>12</v>
      </c>
      <c r="L24" s="6"/>
    </row>
    <row r="25" spans="2:12" ht="63.75" x14ac:dyDescent="0.2">
      <c r="B25" s="17" t="s">
        <v>82</v>
      </c>
      <c r="C25" s="18" t="s">
        <v>81</v>
      </c>
      <c r="D25" s="19" t="s">
        <v>175</v>
      </c>
      <c r="E25" s="48">
        <v>10</v>
      </c>
      <c r="F25" s="110"/>
      <c r="G25" s="20" t="str">
        <f t="shared" ref="G25:G27" si="7">IF(F25="","",E25*F25)</f>
        <v/>
      </c>
      <c r="I25" s="69">
        <v>0</v>
      </c>
      <c r="L25" s="6"/>
    </row>
    <row r="26" spans="2:12" ht="38.25" x14ac:dyDescent="0.2">
      <c r="B26" s="17" t="s">
        <v>83</v>
      </c>
      <c r="C26" s="18" t="s">
        <v>15</v>
      </c>
      <c r="D26" s="19" t="s">
        <v>90</v>
      </c>
      <c r="E26" s="20">
        <f>+E24</f>
        <v>10</v>
      </c>
      <c r="F26" s="110"/>
      <c r="G26" s="20" t="str">
        <f t="shared" si="7"/>
        <v/>
      </c>
      <c r="I26" s="69">
        <v>0</v>
      </c>
      <c r="L26" s="6"/>
    </row>
    <row r="27" spans="2:12" ht="38.25" x14ac:dyDescent="0.2">
      <c r="B27" s="17" t="s">
        <v>84</v>
      </c>
      <c r="C27" s="18" t="s">
        <v>15</v>
      </c>
      <c r="D27" s="19" t="s">
        <v>91</v>
      </c>
      <c r="E27" s="48">
        <v>10</v>
      </c>
      <c r="F27" s="110"/>
      <c r="G27" s="20" t="str">
        <f t="shared" si="7"/>
        <v/>
      </c>
      <c r="I27" s="69">
        <v>0</v>
      </c>
      <c r="L27" s="6"/>
    </row>
    <row r="28" spans="2:12" ht="51" x14ac:dyDescent="0.2">
      <c r="B28" s="17" t="s">
        <v>85</v>
      </c>
      <c r="C28" s="18" t="s">
        <v>4</v>
      </c>
      <c r="D28" s="19" t="s">
        <v>192</v>
      </c>
      <c r="E28" s="48">
        <v>1</v>
      </c>
      <c r="F28" s="110"/>
      <c r="G28" s="20" t="str">
        <f>IF(F28="","",E28*F28)</f>
        <v/>
      </c>
      <c r="I28" s="70">
        <v>200</v>
      </c>
    </row>
    <row r="29" spans="2:12" ht="51" x14ac:dyDescent="0.2">
      <c r="B29" s="17" t="s">
        <v>86</v>
      </c>
      <c r="C29" s="18" t="s">
        <v>4</v>
      </c>
      <c r="D29" s="19" t="s">
        <v>176</v>
      </c>
      <c r="E29" s="48">
        <v>1</v>
      </c>
      <c r="F29" s="110"/>
      <c r="G29" s="20" t="str">
        <f t="shared" ref="G29" si="8">IF(F29="","",E29*F29)</f>
        <v/>
      </c>
      <c r="I29" s="70">
        <v>240</v>
      </c>
      <c r="L29" s="6"/>
    </row>
    <row r="30" spans="2:12" ht="11.1" customHeight="1" thickBot="1" x14ac:dyDescent="0.25">
      <c r="B30" s="49"/>
      <c r="I30" s="6"/>
    </row>
    <row r="31" spans="2:12" ht="16.5" thickBot="1" x14ac:dyDescent="0.25">
      <c r="D31" s="25" t="s">
        <v>95</v>
      </c>
      <c r="E31" s="63"/>
      <c r="F31" s="116" t="str">
        <f>IF(SUM(G8:G29)=0,"",SUM(G8:G29))</f>
        <v/>
      </c>
      <c r="G31" s="117"/>
    </row>
  </sheetData>
  <sheetProtection algorithmName="SHA-512" hashValue="XyAl7+TaSUY2trTaFlak+KSTnPbbGWznfVlvJidPHCl555VLIQPl48zCy8822ElL/V6JSCCo4p5EgxPds0f6FQ==" saltValue="yJAg6QyVbGpyJJ11/ISXtw==" spinCount="100000" sheet="1" selectLockedCells="1"/>
  <dataConsolidate/>
  <mergeCells count="6">
    <mergeCell ref="B4:G4"/>
    <mergeCell ref="F31:G31"/>
    <mergeCell ref="B6:D6"/>
    <mergeCell ref="B12:D12"/>
    <mergeCell ref="B17:D17"/>
    <mergeCell ref="B22:D22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&amp;C&amp;"Arial Narrow,Poševno"&amp;10Stran &amp;P /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</sheetPr>
  <dimension ref="A1:K10"/>
  <sheetViews>
    <sheetView view="pageBreakPreview" zoomScaleNormal="100" zoomScaleSheetLayoutView="100" zoomScalePageLayoutView="120" workbookViewId="0">
      <pane ySplit="2" topLeftCell="A3" activePane="bottomLeft" state="frozen"/>
      <selection pane="bottomLeft" activeCell="F8" sqref="F8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60"/>
    <col min="6" max="6" width="9.140625" style="5" customWidth="1"/>
    <col min="7" max="7" width="9.7109375" style="5" customWidth="1"/>
    <col min="8" max="8" width="4" style="6" hidden="1" customWidth="1"/>
    <col min="9" max="9" width="16.85546875" style="64" hidden="1" customWidth="1"/>
    <col min="10" max="10" width="9.140625" style="6" hidden="1" customWidth="1"/>
    <col min="11" max="11" width="0" style="105" hidden="1" customWidth="1"/>
    <col min="12" max="15" width="0" style="6" hidden="1" customWidth="1"/>
    <col min="16" max="16384" width="9.140625" style="6"/>
  </cols>
  <sheetData>
    <row r="1" spans="1:11" x14ac:dyDescent="0.2">
      <c r="A1" s="1"/>
    </row>
    <row r="2" spans="1:11" ht="24.95" customHeight="1" x14ac:dyDescent="0.2">
      <c r="B2" s="41" t="s">
        <v>33</v>
      </c>
      <c r="C2" s="41" t="s">
        <v>38</v>
      </c>
      <c r="D2" s="41" t="s">
        <v>34</v>
      </c>
      <c r="E2" s="61" t="s">
        <v>35</v>
      </c>
      <c r="F2" s="42" t="s">
        <v>36</v>
      </c>
      <c r="G2" s="42" t="s">
        <v>37</v>
      </c>
      <c r="I2" s="65" t="s">
        <v>43</v>
      </c>
    </row>
    <row r="3" spans="1:11" x14ac:dyDescent="0.2">
      <c r="B3" s="43"/>
      <c r="C3" s="43"/>
      <c r="D3" s="44"/>
      <c r="E3" s="62"/>
      <c r="F3" s="45"/>
      <c r="G3" s="45"/>
    </row>
    <row r="4" spans="1:11" ht="15.75" x14ac:dyDescent="0.2">
      <c r="B4" s="118" t="s">
        <v>92</v>
      </c>
      <c r="C4" s="118"/>
      <c r="D4" s="118"/>
      <c r="E4" s="119"/>
      <c r="F4" s="118"/>
      <c r="G4" s="118"/>
    </row>
    <row r="5" spans="1:11" x14ac:dyDescent="0.2">
      <c r="E5" s="47" t="str">
        <f>IF(SUM(E8:E8)=0,0,"")</f>
        <v/>
      </c>
      <c r="F5" s="14"/>
      <c r="G5" s="14"/>
    </row>
    <row r="6" spans="1:11" ht="21.2" customHeight="1" x14ac:dyDescent="0.3">
      <c r="B6" s="120" t="s">
        <v>128</v>
      </c>
      <c r="C6" s="121"/>
      <c r="D6" s="121"/>
      <c r="E6" s="66" t="str">
        <f>IF(SUM(E8:E8)=0,0,"")</f>
        <v/>
      </c>
      <c r="F6" s="15"/>
      <c r="G6" s="16"/>
    </row>
    <row r="7" spans="1:11" x14ac:dyDescent="0.2">
      <c r="E7" s="47" t="str">
        <f>IF(SUM(E8:E8)=0,0,"")</f>
        <v/>
      </c>
      <c r="F7" s="14"/>
      <c r="G7" s="14"/>
    </row>
    <row r="8" spans="1:11" ht="89.25" x14ac:dyDescent="0.2">
      <c r="B8" s="17" t="s">
        <v>93</v>
      </c>
      <c r="C8" s="18" t="s">
        <v>8</v>
      </c>
      <c r="D8" s="19" t="s">
        <v>177</v>
      </c>
      <c r="E8" s="48">
        <f>2*3+4*2+10*1.5</f>
        <v>29</v>
      </c>
      <c r="F8" s="110"/>
      <c r="G8" s="20" t="str">
        <f t="shared" ref="G8" si="0">IF(F8="","",E8*F8)</f>
        <v/>
      </c>
      <c r="K8" s="105" t="s">
        <v>173</v>
      </c>
    </row>
    <row r="9" spans="1:11" ht="13.5" thickBot="1" x14ac:dyDescent="0.25"/>
    <row r="10" spans="1:11" ht="16.5" thickBot="1" x14ac:dyDescent="0.25">
      <c r="D10" s="25" t="s">
        <v>94</v>
      </c>
      <c r="E10" s="63"/>
      <c r="F10" s="116" t="str">
        <f>IF(SUM(G5:G8)=0,"",SUM(G5:G8))</f>
        <v/>
      </c>
      <c r="G10" s="117"/>
    </row>
  </sheetData>
  <sheetProtection algorithmName="SHA-512" hashValue="nct1AE8XGuev2gXNFN0hY+bo97B5WIEeXlymUSDshjJIV67APsMnId48MZfCm1TBAdbOnmPPXKQdcRXdw3Yttw==" saltValue="DU1VMfijSO7TUZcXp5zqMg==" spinCount="100000" sheet="1" selectLockedCells="1"/>
  <dataConsolidate/>
  <mergeCells count="3">
    <mergeCell ref="F10:G10"/>
    <mergeCell ref="B6:D6"/>
    <mergeCell ref="B4:G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&amp;C&amp;"Arial Narrow,Poševno"&amp;10Stran &amp;P /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</sheetPr>
  <dimension ref="A1:J10"/>
  <sheetViews>
    <sheetView view="pageBreakPreview" zoomScaleNormal="145" zoomScaleSheetLayoutView="100" zoomScalePageLayoutView="120" workbookViewId="0">
      <pane ySplit="2" topLeftCell="A3" activePane="bottomLeft" state="frozen"/>
      <selection pane="bottomLeft" activeCell="F8" sqref="F8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28515625" style="3" customWidth="1"/>
    <col min="4" max="4" width="45.42578125" style="4" customWidth="1"/>
    <col min="5" max="5" width="9.140625" style="5"/>
    <col min="6" max="6" width="9.140625" style="5" customWidth="1"/>
    <col min="7" max="7" width="9.7109375" style="5" customWidth="1"/>
    <col min="8" max="8" width="4" style="6" hidden="1" customWidth="1"/>
    <col min="9" max="9" width="16.85546875" style="96" hidden="1" customWidth="1"/>
    <col min="10" max="10" width="9.140625" style="6" hidden="1" customWidth="1"/>
    <col min="11" max="16384" width="9.140625" style="6"/>
  </cols>
  <sheetData>
    <row r="1" spans="1:9" x14ac:dyDescent="0.2">
      <c r="A1" s="1"/>
    </row>
    <row r="2" spans="1:9" ht="24.95" customHeight="1" x14ac:dyDescent="0.2">
      <c r="B2" s="41" t="s">
        <v>33</v>
      </c>
      <c r="C2" s="41" t="s">
        <v>38</v>
      </c>
      <c r="D2" s="41" t="s">
        <v>34</v>
      </c>
      <c r="E2" s="42" t="s">
        <v>35</v>
      </c>
      <c r="F2" s="42" t="s">
        <v>36</v>
      </c>
      <c r="G2" s="42" t="s">
        <v>37</v>
      </c>
      <c r="I2" s="97" t="s">
        <v>43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118" t="s">
        <v>99</v>
      </c>
      <c r="C4" s="118"/>
      <c r="D4" s="118"/>
      <c r="E4" s="118"/>
      <c r="F4" s="118"/>
      <c r="G4" s="118"/>
    </row>
    <row r="5" spans="1:9" x14ac:dyDescent="0.2">
      <c r="E5" s="14" t="str">
        <f>IF(SUM(E8:E8)=0,0,"")</f>
        <v/>
      </c>
      <c r="F5" s="14"/>
      <c r="G5" s="14"/>
    </row>
    <row r="6" spans="1:9" ht="21.2" customHeight="1" x14ac:dyDescent="0.3">
      <c r="B6" s="120" t="s">
        <v>100</v>
      </c>
      <c r="C6" s="121"/>
      <c r="D6" s="121"/>
      <c r="E6" s="15" t="str">
        <f>IF(SUM(E8:E8)=0,0,"")</f>
        <v/>
      </c>
      <c r="F6" s="15"/>
      <c r="G6" s="16"/>
    </row>
    <row r="7" spans="1:9" x14ac:dyDescent="0.2">
      <c r="E7" s="14" t="str">
        <f>IF(SUM(E8:E8)=0,0,"")</f>
        <v/>
      </c>
      <c r="F7" s="14"/>
      <c r="G7" s="14"/>
    </row>
    <row r="8" spans="1:9" ht="63.75" x14ac:dyDescent="0.2">
      <c r="B8" s="17" t="s">
        <v>101</v>
      </c>
      <c r="C8" s="18" t="s">
        <v>15</v>
      </c>
      <c r="D8" s="19" t="s">
        <v>178</v>
      </c>
      <c r="E8" s="48">
        <v>188</v>
      </c>
      <c r="F8" s="110"/>
      <c r="G8" s="20" t="str">
        <f t="shared" ref="G8" si="0">IF(F8="","",E8*F8)</f>
        <v/>
      </c>
      <c r="I8" s="96">
        <v>85</v>
      </c>
    </row>
    <row r="9" spans="1:9" ht="13.5" thickBot="1" x14ac:dyDescent="0.25">
      <c r="I9" s="6"/>
    </row>
    <row r="10" spans="1:9" ht="16.5" thickBot="1" x14ac:dyDescent="0.25">
      <c r="D10" s="25" t="s">
        <v>98</v>
      </c>
      <c r="E10" s="50"/>
      <c r="F10" s="116" t="str">
        <f>IF(SUM(G5:G8)=0,"",SUM(G5:G8))</f>
        <v/>
      </c>
      <c r="G10" s="117"/>
    </row>
  </sheetData>
  <sheetProtection algorithmName="SHA-512" hashValue="ZPE75EZxyU2uRlyCarqC0SXRnr9EP/cRdP8pYvAzQHK8X1cSggm7oTiEPP9gGfdkRZmiepXuQw6P9k0buAr+iw==" saltValue="jluPXKQYOcfufLVz/lovog==" spinCount="100000" sheet="1" selectLockedCells="1"/>
  <dataConsolidate/>
  <mergeCells count="3">
    <mergeCell ref="F10:G10"/>
    <mergeCell ref="B4:G4"/>
    <mergeCell ref="B6:D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&amp;C&amp;"Arial Narrow,Poševno"&amp;10Stran &amp;P /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I12"/>
  <sheetViews>
    <sheetView view="pageBreakPreview" zoomScaleNormal="100" zoomScaleSheetLayoutView="100" zoomScalePageLayoutView="120" workbookViewId="0">
      <pane ySplit="2" topLeftCell="A3" activePane="bottomLeft" state="frozen"/>
      <selection pane="bottomLeft" activeCell="F10" sqref="F10"/>
    </sheetView>
  </sheetViews>
  <sheetFormatPr defaultColWidth="9.140625" defaultRowHeight="12.75" x14ac:dyDescent="0.2"/>
  <cols>
    <col min="1" max="1" width="2.140625" style="7" customWidth="1"/>
    <col min="2" max="2" width="6.28515625" style="2" customWidth="1"/>
    <col min="3" max="3" width="5.5703125" style="3" customWidth="1"/>
    <col min="4" max="4" width="43.85546875" style="4" customWidth="1"/>
    <col min="5" max="5" width="9.140625" style="5"/>
    <col min="6" max="6" width="10.28515625" style="5" customWidth="1"/>
    <col min="7" max="7" width="9.7109375" style="5" customWidth="1"/>
    <col min="8" max="8" width="4" style="6" hidden="1" customWidth="1"/>
    <col min="9" max="9" width="19.7109375" style="96" hidden="1" customWidth="1"/>
    <col min="10" max="11" width="9.140625" style="6" customWidth="1"/>
    <col min="12" max="16384" width="9.140625" style="6"/>
  </cols>
  <sheetData>
    <row r="1" spans="1:9" x14ac:dyDescent="0.2">
      <c r="A1" s="1"/>
    </row>
    <row r="2" spans="1:9" ht="24.95" customHeight="1" x14ac:dyDescent="0.2">
      <c r="B2" s="41" t="s">
        <v>33</v>
      </c>
      <c r="C2" s="41" t="s">
        <v>38</v>
      </c>
      <c r="D2" s="41" t="s">
        <v>34</v>
      </c>
      <c r="E2" s="42" t="s">
        <v>35</v>
      </c>
      <c r="F2" s="42" t="s">
        <v>36</v>
      </c>
      <c r="G2" s="42" t="s">
        <v>37</v>
      </c>
      <c r="I2" s="97" t="s">
        <v>43</v>
      </c>
    </row>
    <row r="3" spans="1:9" x14ac:dyDescent="0.2">
      <c r="B3" s="43"/>
      <c r="C3" s="43"/>
      <c r="D3" s="44"/>
      <c r="E3" s="45"/>
      <c r="F3" s="45"/>
      <c r="G3" s="45"/>
    </row>
    <row r="4" spans="1:9" ht="15.75" x14ac:dyDescent="0.2">
      <c r="B4" s="118" t="s">
        <v>103</v>
      </c>
      <c r="C4" s="118"/>
      <c r="D4" s="118"/>
      <c r="E4" s="118"/>
      <c r="F4" s="118"/>
      <c r="G4" s="118"/>
    </row>
    <row r="5" spans="1:9" ht="12.75" customHeight="1" x14ac:dyDescent="0.2">
      <c r="E5" s="57" t="str">
        <f>IF(SUM(E8:E10)=0,0,"")</f>
        <v/>
      </c>
      <c r="F5" s="57"/>
      <c r="G5" s="57"/>
    </row>
    <row r="6" spans="1:9" ht="21.2" customHeight="1" x14ac:dyDescent="0.3">
      <c r="B6" s="120" t="s">
        <v>104</v>
      </c>
      <c r="C6" s="121"/>
      <c r="D6" s="121"/>
      <c r="E6" s="15" t="str">
        <f>IF(SUM(E8:E10)=0,0,"")</f>
        <v/>
      </c>
      <c r="F6" s="15"/>
      <c r="G6" s="16"/>
    </row>
    <row r="7" spans="1:9" ht="9" customHeight="1" x14ac:dyDescent="0.2">
      <c r="E7" s="57" t="str">
        <f>IF(SUM(E8:E10)=0,0,"")</f>
        <v/>
      </c>
      <c r="F7" s="57"/>
      <c r="G7" s="57"/>
    </row>
    <row r="8" spans="1:9" ht="25.5" x14ac:dyDescent="0.2">
      <c r="B8" s="17" t="s">
        <v>105</v>
      </c>
      <c r="C8" s="18" t="s">
        <v>106</v>
      </c>
      <c r="D8" s="19" t="s">
        <v>137</v>
      </c>
      <c r="E8" s="48">
        <v>15</v>
      </c>
      <c r="F8" s="110"/>
      <c r="G8" s="20" t="str">
        <f t="shared" ref="G8:G10" si="0">IF(F8="","",E8*F8)</f>
        <v/>
      </c>
      <c r="I8" s="96">
        <v>125</v>
      </c>
    </row>
    <row r="9" spans="1:9" ht="25.5" x14ac:dyDescent="0.2">
      <c r="B9" s="17" t="s">
        <v>107</v>
      </c>
      <c r="C9" s="18" t="s">
        <v>4</v>
      </c>
      <c r="D9" s="19" t="s">
        <v>138</v>
      </c>
      <c r="E9" s="48">
        <v>5</v>
      </c>
      <c r="F9" s="110"/>
      <c r="G9" s="20" t="str">
        <f t="shared" si="0"/>
        <v/>
      </c>
      <c r="I9" s="96">
        <v>125</v>
      </c>
    </row>
    <row r="10" spans="1:9" ht="38.25" x14ac:dyDescent="0.2">
      <c r="B10" s="17" t="s">
        <v>108</v>
      </c>
      <c r="C10" s="18" t="s">
        <v>4</v>
      </c>
      <c r="D10" s="19" t="s">
        <v>140</v>
      </c>
      <c r="E10" s="48">
        <v>1</v>
      </c>
      <c r="F10" s="110"/>
      <c r="G10" s="20" t="str">
        <f t="shared" si="0"/>
        <v/>
      </c>
    </row>
    <row r="11" spans="1:9" ht="12.75" customHeight="1" thickBot="1" x14ac:dyDescent="0.25"/>
    <row r="12" spans="1:9" ht="16.5" thickBot="1" x14ac:dyDescent="0.25">
      <c r="D12" s="25" t="s">
        <v>102</v>
      </c>
      <c r="E12" s="50"/>
      <c r="F12" s="116" t="str">
        <f>IF(SUM(G5:G10)=0,"",SUM(G5:G10))</f>
        <v/>
      </c>
      <c r="G12" s="117"/>
    </row>
  </sheetData>
  <sheetProtection algorithmName="SHA-512" hashValue="Ik+PRg34J//FOQr45BwhmOaniXaabtTCqL1ANjWylGQ6gFvAOdevaJivOabTDGE2njvQ5fTb9HeKKCCzDXlPyQ==" saltValue="ErnWRTus7DnWRCs9Z3mAdg==" spinCount="100000" sheet="1" selectLockedCells="1"/>
  <dataConsolidate/>
  <mergeCells count="3">
    <mergeCell ref="B6:D6"/>
    <mergeCell ref="F12:G12"/>
    <mergeCell ref="B4:G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&amp;A</oddHeader>
    <oddFooter>&amp;C&amp;"Arial Narrow,Poševno"&amp;10Stran &amp;P /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42</vt:i4>
      </vt:variant>
    </vt:vector>
  </HeadingPairs>
  <TitlesOfParts>
    <vt:vector size="50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_3.1_Nosilne_plasti</vt:lpstr>
      <vt:lpstr>_3.2_Obrabne_plasti</vt:lpstr>
      <vt:lpstr>_4.1_Površinsko_odvodnjavanje</vt:lpstr>
      <vt:lpstr>_4.2_Drenaže</vt:lpstr>
      <vt:lpstr>_4.4_Jaški</vt:lpstr>
      <vt:lpstr>_4.5_Prepusti</vt:lpstr>
      <vt:lpstr>_5.4_Zidarska_dela</vt:lpstr>
      <vt:lpstr>_6.4_Oprema_za_zavarovanje_prometa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Borut Gomboši</cp:lastModifiedBy>
  <cp:lastPrinted>2026-07-28T07:37:19Z</cp:lastPrinted>
  <dcterms:created xsi:type="dcterms:W3CDTF">2010-07-30T11:24:43Z</dcterms:created>
  <dcterms:modified xsi:type="dcterms:W3CDTF">2026-07-28T07:56:11Z</dcterms:modified>
</cp:coreProperties>
</file>